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 activeTab="3"/>
  </bookViews>
  <sheets>
    <sheet name="2026" sheetId="1" r:id="rId1"/>
    <sheet name="2027" sheetId="2" r:id="rId2"/>
    <sheet name="2028" sheetId="3" r:id="rId3"/>
    <sheet name="2029" sheetId="4" r:id="rId4"/>
  </sheets>
  <definedNames>
    <definedName name="_xlnm.Print_Titles" localSheetId="0">'2026'!$15:$19</definedName>
    <definedName name="_xlnm.Print_Area" localSheetId="0">'2026'!$A$1:$AY$127</definedName>
  </definedNames>
  <calcPr calcId="162913"/>
</workbook>
</file>

<file path=xl/calcChain.xml><?xml version="1.0" encoding="utf-8"?>
<calcChain xmlns="http://schemas.openxmlformats.org/spreadsheetml/2006/main">
  <c r="AV119" i="4" l="1"/>
  <c r="AV119" i="3" l="1"/>
  <c r="T61" i="2" l="1"/>
  <c r="AN119" i="4"/>
  <c r="AN119" i="3"/>
  <c r="AV119" i="2"/>
  <c r="AN119" i="2"/>
  <c r="AV119" i="1"/>
  <c r="AN119" i="1"/>
  <c r="T61" i="3" l="1"/>
  <c r="AY119" i="4" l="1"/>
  <c r="AX119" i="4"/>
  <c r="AX26" i="4" s="1"/>
  <c r="AW119" i="4"/>
  <c r="AW26" i="4" s="1"/>
  <c r="AV26" i="4"/>
  <c r="AU119" i="4"/>
  <c r="AT119" i="4"/>
  <c r="AT26" i="4" s="1"/>
  <c r="AS119" i="4"/>
  <c r="AS26" i="4" s="1"/>
  <c r="AR119" i="4"/>
  <c r="AR26" i="4" s="1"/>
  <c r="AQ119" i="4"/>
  <c r="AP119" i="4"/>
  <c r="AO119" i="4"/>
  <c r="AO26" i="4" s="1"/>
  <c r="AN26" i="4"/>
  <c r="AM119" i="4"/>
  <c r="AL119" i="4"/>
  <c r="AL26" i="4" s="1"/>
  <c r="AK119" i="4"/>
  <c r="AK26" i="4" s="1"/>
  <c r="AJ119" i="4"/>
  <c r="AJ26" i="4" s="1"/>
  <c r="AI119" i="4"/>
  <c r="AH119" i="4"/>
  <c r="AG119" i="4"/>
  <c r="AG26" i="4" s="1"/>
  <c r="AF119" i="4"/>
  <c r="AF26" i="4" s="1"/>
  <c r="AE119" i="4"/>
  <c r="AD119" i="4"/>
  <c r="AD26" i="4" s="1"/>
  <c r="AC119" i="4"/>
  <c r="AC26" i="4" s="1"/>
  <c r="AB119" i="4"/>
  <c r="AB26" i="4" s="1"/>
  <c r="AA119" i="4"/>
  <c r="Z119" i="4"/>
  <c r="Y119" i="4"/>
  <c r="Y26" i="4" s="1"/>
  <c r="X119" i="4"/>
  <c r="X26" i="4" s="1"/>
  <c r="W119" i="4"/>
  <c r="V119" i="4"/>
  <c r="V26" i="4" s="1"/>
  <c r="U119" i="4"/>
  <c r="U26" i="4" s="1"/>
  <c r="T119" i="4"/>
  <c r="T26" i="4" s="1"/>
  <c r="S119" i="4"/>
  <c r="R119" i="4"/>
  <c r="R26" i="4" s="1"/>
  <c r="Q119" i="4"/>
  <c r="Q26" i="4" s="1"/>
  <c r="P119" i="4"/>
  <c r="P26" i="4" s="1"/>
  <c r="O119" i="4"/>
  <c r="N119" i="4"/>
  <c r="M119" i="4"/>
  <c r="M26" i="4" s="1"/>
  <c r="L119" i="4"/>
  <c r="L26" i="4" s="1"/>
  <c r="K119" i="4"/>
  <c r="J119" i="4"/>
  <c r="J26" i="4" s="1"/>
  <c r="I119" i="4"/>
  <c r="I26" i="4" s="1"/>
  <c r="H119" i="4"/>
  <c r="H26" i="4" s="1"/>
  <c r="G119" i="4"/>
  <c r="F119" i="4"/>
  <c r="E119" i="4"/>
  <c r="E26" i="4" s="1"/>
  <c r="D119" i="4"/>
  <c r="D26" i="4" s="1"/>
  <c r="AX116" i="4"/>
  <c r="AV116" i="4"/>
  <c r="AV25" i="4" s="1"/>
  <c r="AT116" i="4"/>
  <c r="AT25" i="4" s="1"/>
  <c r="AR116" i="4"/>
  <c r="AR25" i="4" s="1"/>
  <c r="AP116" i="4"/>
  <c r="AN116" i="4"/>
  <c r="AL116" i="4"/>
  <c r="AL25" i="4" s="1"/>
  <c r="AJ116" i="4"/>
  <c r="AJ25" i="4" s="1"/>
  <c r="AH116" i="4"/>
  <c r="AF116" i="4"/>
  <c r="AF25" i="4" s="1"/>
  <c r="AD116" i="4"/>
  <c r="AD25" i="4" s="1"/>
  <c r="AB116" i="4"/>
  <c r="AB25" i="4" s="1"/>
  <c r="Z116" i="4"/>
  <c r="X116" i="4"/>
  <c r="V116" i="4"/>
  <c r="T116" i="4"/>
  <c r="T25" i="4" s="1"/>
  <c r="R116" i="4"/>
  <c r="P116" i="4"/>
  <c r="P25" i="4" s="1"/>
  <c r="N116" i="4"/>
  <c r="N25" i="4" s="1"/>
  <c r="L116" i="4"/>
  <c r="L25" i="4" s="1"/>
  <c r="J116" i="4"/>
  <c r="H116" i="4"/>
  <c r="F116" i="4"/>
  <c r="F25" i="4" s="1"/>
  <c r="D116" i="4"/>
  <c r="D25" i="4" s="1"/>
  <c r="AX113" i="4"/>
  <c r="AV113" i="4"/>
  <c r="AV24" i="4" s="1"/>
  <c r="AT113" i="4"/>
  <c r="AT24" i="4" s="1"/>
  <c r="AR113" i="4"/>
  <c r="AR24" i="4" s="1"/>
  <c r="AP113" i="4"/>
  <c r="AN113" i="4"/>
  <c r="AL113" i="4"/>
  <c r="AL24" i="4" s="1"/>
  <c r="AJ113" i="4"/>
  <c r="AJ24" i="4" s="1"/>
  <c r="AH113" i="4"/>
  <c r="AF113" i="4"/>
  <c r="AD113" i="4"/>
  <c r="AD24" i="4" s="1"/>
  <c r="AB113" i="4"/>
  <c r="AB24" i="4" s="1"/>
  <c r="Z113" i="4"/>
  <c r="X113" i="4"/>
  <c r="X24" i="4" s="1"/>
  <c r="V113" i="4"/>
  <c r="V24" i="4" s="1"/>
  <c r="T113" i="4"/>
  <c r="T24" i="4" s="1"/>
  <c r="R113" i="4"/>
  <c r="P113" i="4"/>
  <c r="N113" i="4"/>
  <c r="N24" i="4" s="1"/>
  <c r="L113" i="4"/>
  <c r="L24" i="4" s="1"/>
  <c r="J113" i="4"/>
  <c r="H113" i="4"/>
  <c r="H24" i="4" s="1"/>
  <c r="F113" i="4"/>
  <c r="F24" i="4" s="1"/>
  <c r="D113" i="4"/>
  <c r="D24" i="4" s="1"/>
  <c r="AX110" i="4"/>
  <c r="AV110" i="4"/>
  <c r="AT110" i="4"/>
  <c r="AR110" i="4"/>
  <c r="AP110" i="4"/>
  <c r="AN110" i="4"/>
  <c r="AL110" i="4"/>
  <c r="AJ110" i="4"/>
  <c r="AH110" i="4"/>
  <c r="AF110" i="4"/>
  <c r="AD110" i="4"/>
  <c r="AB110" i="4"/>
  <c r="Z110" i="4"/>
  <c r="X110" i="4"/>
  <c r="V110" i="4"/>
  <c r="T110" i="4"/>
  <c r="R110" i="4"/>
  <c r="P110" i="4"/>
  <c r="N110" i="4"/>
  <c r="L110" i="4"/>
  <c r="J110" i="4"/>
  <c r="H110" i="4"/>
  <c r="F110" i="4"/>
  <c r="D110" i="4"/>
  <c r="AX107" i="4"/>
  <c r="AV107" i="4"/>
  <c r="AT107" i="4"/>
  <c r="AR107" i="4"/>
  <c r="AP107" i="4"/>
  <c r="AN107" i="4"/>
  <c r="AL107" i="4"/>
  <c r="AJ107" i="4"/>
  <c r="AH107" i="4"/>
  <c r="AF107" i="4"/>
  <c r="AD107" i="4"/>
  <c r="AB107" i="4"/>
  <c r="Z107" i="4"/>
  <c r="X107" i="4"/>
  <c r="V107" i="4"/>
  <c r="T107" i="4"/>
  <c r="R107" i="4"/>
  <c r="P107" i="4"/>
  <c r="N107" i="4"/>
  <c r="L107" i="4"/>
  <c r="J107" i="4"/>
  <c r="H107" i="4"/>
  <c r="F107" i="4"/>
  <c r="D107" i="4"/>
  <c r="AX106" i="4"/>
  <c r="AV106" i="4"/>
  <c r="AT106" i="4"/>
  <c r="AT23" i="4" s="1"/>
  <c r="AR106" i="4"/>
  <c r="AR23" i="4" s="1"/>
  <c r="AP106" i="4"/>
  <c r="AN106" i="4"/>
  <c r="AN23" i="4" s="1"/>
  <c r="AL106" i="4"/>
  <c r="AL23" i="4" s="1"/>
  <c r="AJ106" i="4"/>
  <c r="AJ23" i="4" s="1"/>
  <c r="AH106" i="4"/>
  <c r="AF106" i="4"/>
  <c r="AD106" i="4"/>
  <c r="AD23" i="4" s="1"/>
  <c r="AB106" i="4"/>
  <c r="AB23" i="4" s="1"/>
  <c r="Z106" i="4"/>
  <c r="X106" i="4"/>
  <c r="X23" i="4" s="1"/>
  <c r="V106" i="4"/>
  <c r="V23" i="4" s="1"/>
  <c r="T106" i="4"/>
  <c r="T23" i="4" s="1"/>
  <c r="R106" i="4"/>
  <c r="P106" i="4"/>
  <c r="P23" i="4" s="1"/>
  <c r="N106" i="4"/>
  <c r="N23" i="4" s="1"/>
  <c r="L106" i="4"/>
  <c r="L23" i="4" s="1"/>
  <c r="J106" i="4"/>
  <c r="H106" i="4"/>
  <c r="F106" i="4"/>
  <c r="F23" i="4" s="1"/>
  <c r="D106" i="4"/>
  <c r="D23" i="4" s="1"/>
  <c r="AX103" i="4"/>
  <c r="AV103" i="4"/>
  <c r="AT103" i="4"/>
  <c r="AR103" i="4"/>
  <c r="AP103" i="4"/>
  <c r="AN103" i="4"/>
  <c r="AL103" i="4"/>
  <c r="AJ103" i="4"/>
  <c r="AH103" i="4"/>
  <c r="AF103" i="4"/>
  <c r="AD103" i="4"/>
  <c r="AB103" i="4"/>
  <c r="Z103" i="4"/>
  <c r="X103" i="4"/>
  <c r="V103" i="4"/>
  <c r="T103" i="4"/>
  <c r="R103" i="4"/>
  <c r="P103" i="4"/>
  <c r="N103" i="4"/>
  <c r="L103" i="4"/>
  <c r="J103" i="4"/>
  <c r="H103" i="4"/>
  <c r="F103" i="4"/>
  <c r="D103" i="4"/>
  <c r="AX101" i="4"/>
  <c r="AV101" i="4"/>
  <c r="AT101" i="4"/>
  <c r="AR101" i="4"/>
  <c r="AP101" i="4"/>
  <c r="AN101" i="4"/>
  <c r="AL101" i="4"/>
  <c r="AJ101" i="4"/>
  <c r="AH101" i="4"/>
  <c r="AF101" i="4"/>
  <c r="AD101" i="4"/>
  <c r="AB101" i="4"/>
  <c r="Z101" i="4"/>
  <c r="X101" i="4"/>
  <c r="V101" i="4"/>
  <c r="T101" i="4"/>
  <c r="R101" i="4"/>
  <c r="P101" i="4"/>
  <c r="N101" i="4"/>
  <c r="L101" i="4"/>
  <c r="J101" i="4"/>
  <c r="H101" i="4"/>
  <c r="F101" i="4"/>
  <c r="D101" i="4"/>
  <c r="AX100" i="4"/>
  <c r="AV100" i="4"/>
  <c r="AT100" i="4"/>
  <c r="AR100" i="4"/>
  <c r="AP100" i="4"/>
  <c r="AN100" i="4"/>
  <c r="AL100" i="4"/>
  <c r="AJ100" i="4"/>
  <c r="AH100" i="4"/>
  <c r="AF100" i="4"/>
  <c r="AD100" i="4"/>
  <c r="AB100" i="4"/>
  <c r="Z100" i="4"/>
  <c r="X100" i="4"/>
  <c r="V100" i="4"/>
  <c r="T100" i="4"/>
  <c r="R100" i="4"/>
  <c r="P100" i="4"/>
  <c r="N100" i="4"/>
  <c r="L100" i="4"/>
  <c r="J100" i="4"/>
  <c r="H100" i="4"/>
  <c r="F100" i="4"/>
  <c r="D100" i="4"/>
  <c r="AX97" i="4"/>
  <c r="AV97" i="4"/>
  <c r="AT97" i="4"/>
  <c r="AR97" i="4"/>
  <c r="AP97" i="4"/>
  <c r="AN97" i="4"/>
  <c r="AL97" i="4"/>
  <c r="AJ97" i="4"/>
  <c r="AH97" i="4"/>
  <c r="AF97" i="4"/>
  <c r="AD97" i="4"/>
  <c r="AB97" i="4"/>
  <c r="Z97" i="4"/>
  <c r="X97" i="4"/>
  <c r="V97" i="4"/>
  <c r="T97" i="4"/>
  <c r="R97" i="4"/>
  <c r="P97" i="4"/>
  <c r="N97" i="4"/>
  <c r="L97" i="4"/>
  <c r="J97" i="4"/>
  <c r="H97" i="4"/>
  <c r="F97" i="4"/>
  <c r="D97" i="4"/>
  <c r="AX94" i="4"/>
  <c r="AV94" i="4"/>
  <c r="AT94" i="4"/>
  <c r="AR94" i="4"/>
  <c r="AP94" i="4"/>
  <c r="AN94" i="4"/>
  <c r="AL94" i="4"/>
  <c r="AJ94" i="4"/>
  <c r="AH94" i="4"/>
  <c r="AF94" i="4"/>
  <c r="AD94" i="4"/>
  <c r="AB94" i="4"/>
  <c r="Z94" i="4"/>
  <c r="X94" i="4"/>
  <c r="V94" i="4"/>
  <c r="T94" i="4"/>
  <c r="R94" i="4"/>
  <c r="P94" i="4"/>
  <c r="N94" i="4"/>
  <c r="L94" i="4"/>
  <c r="J94" i="4"/>
  <c r="H94" i="4"/>
  <c r="F94" i="4"/>
  <c r="D94" i="4"/>
  <c r="AX91" i="4"/>
  <c r="AV91" i="4"/>
  <c r="AT91" i="4"/>
  <c r="AR91" i="4"/>
  <c r="AP91" i="4"/>
  <c r="AN91" i="4"/>
  <c r="AL91" i="4"/>
  <c r="AJ91" i="4"/>
  <c r="AH91" i="4"/>
  <c r="AF91" i="4"/>
  <c r="AD91" i="4"/>
  <c r="AB91" i="4"/>
  <c r="Z91" i="4"/>
  <c r="X91" i="4"/>
  <c r="V91" i="4"/>
  <c r="T91" i="4"/>
  <c r="R91" i="4"/>
  <c r="P91" i="4"/>
  <c r="N91" i="4"/>
  <c r="L91" i="4"/>
  <c r="J91" i="4"/>
  <c r="H91" i="4"/>
  <c r="F91" i="4"/>
  <c r="D91" i="4"/>
  <c r="AX88" i="4"/>
  <c r="AV88" i="4"/>
  <c r="AT88" i="4"/>
  <c r="AR88" i="4"/>
  <c r="AP88" i="4"/>
  <c r="AN88" i="4"/>
  <c r="AL88" i="4"/>
  <c r="AJ88" i="4"/>
  <c r="AH88" i="4"/>
  <c r="AF88" i="4"/>
  <c r="AD88" i="4"/>
  <c r="AB88" i="4"/>
  <c r="Z88" i="4"/>
  <c r="X88" i="4"/>
  <c r="V88" i="4"/>
  <c r="T88" i="4"/>
  <c r="R88" i="4"/>
  <c r="P88" i="4"/>
  <c r="N88" i="4"/>
  <c r="L88" i="4"/>
  <c r="J88" i="4"/>
  <c r="H88" i="4"/>
  <c r="F88" i="4"/>
  <c r="D88" i="4"/>
  <c r="AX85" i="4"/>
  <c r="AV85" i="4"/>
  <c r="AT85" i="4"/>
  <c r="AR85" i="4"/>
  <c r="AP85" i="4"/>
  <c r="AN85" i="4"/>
  <c r="AL85" i="4"/>
  <c r="AJ85" i="4"/>
  <c r="AH85" i="4"/>
  <c r="AF85" i="4"/>
  <c r="AD85" i="4"/>
  <c r="AB85" i="4"/>
  <c r="Z85" i="4"/>
  <c r="X85" i="4"/>
  <c r="V85" i="4"/>
  <c r="T85" i="4"/>
  <c r="R85" i="4"/>
  <c r="P85" i="4"/>
  <c r="N85" i="4"/>
  <c r="L85" i="4"/>
  <c r="J85" i="4"/>
  <c r="H85" i="4"/>
  <c r="F85" i="4"/>
  <c r="D85" i="4"/>
  <c r="AX82" i="4"/>
  <c r="AV82" i="4"/>
  <c r="AT82" i="4"/>
  <c r="AR82" i="4"/>
  <c r="AP82" i="4"/>
  <c r="AN82" i="4"/>
  <c r="AL82" i="4"/>
  <c r="AJ82" i="4"/>
  <c r="AH82" i="4"/>
  <c r="AF82" i="4"/>
  <c r="AD82" i="4"/>
  <c r="AB82" i="4"/>
  <c r="Z82" i="4"/>
  <c r="X82" i="4"/>
  <c r="V82" i="4"/>
  <c r="T82" i="4"/>
  <c r="R82" i="4"/>
  <c r="P82" i="4"/>
  <c r="N82" i="4"/>
  <c r="L82" i="4"/>
  <c r="J82" i="4"/>
  <c r="H82" i="4"/>
  <c r="F82" i="4"/>
  <c r="D82" i="4"/>
  <c r="AX79" i="4"/>
  <c r="AV79" i="4"/>
  <c r="AT79" i="4"/>
  <c r="AR79" i="4"/>
  <c r="AP79" i="4"/>
  <c r="AN79" i="4"/>
  <c r="AL79" i="4"/>
  <c r="AJ79" i="4"/>
  <c r="AH79" i="4"/>
  <c r="AF79" i="4"/>
  <c r="AD79" i="4"/>
  <c r="AB79" i="4"/>
  <c r="Z79" i="4"/>
  <c r="X79" i="4"/>
  <c r="V79" i="4"/>
  <c r="T79" i="4"/>
  <c r="R79" i="4"/>
  <c r="P79" i="4"/>
  <c r="N79" i="4"/>
  <c r="L79" i="4"/>
  <c r="J79" i="4"/>
  <c r="H79" i="4"/>
  <c r="F79" i="4"/>
  <c r="D79" i="4"/>
  <c r="AX76" i="4"/>
  <c r="AV76" i="4"/>
  <c r="AT76" i="4"/>
  <c r="AR76" i="4"/>
  <c r="AP76" i="4"/>
  <c r="AN76" i="4"/>
  <c r="AL76" i="4"/>
  <c r="AJ76" i="4"/>
  <c r="AH76" i="4"/>
  <c r="AF76" i="4"/>
  <c r="AD76" i="4"/>
  <c r="AB76" i="4"/>
  <c r="Z76" i="4"/>
  <c r="X76" i="4"/>
  <c r="V76" i="4"/>
  <c r="T76" i="4"/>
  <c r="R76" i="4"/>
  <c r="P76" i="4"/>
  <c r="N76" i="4"/>
  <c r="L76" i="4"/>
  <c r="J76" i="4"/>
  <c r="H76" i="4"/>
  <c r="F76" i="4"/>
  <c r="D76" i="4"/>
  <c r="AX75" i="4"/>
  <c r="AV75" i="4"/>
  <c r="AT75" i="4"/>
  <c r="AR75" i="4"/>
  <c r="AP75" i="4"/>
  <c r="AN75" i="4"/>
  <c r="AL75" i="4"/>
  <c r="AJ75" i="4"/>
  <c r="AH75" i="4"/>
  <c r="AF75" i="4"/>
  <c r="AD75" i="4"/>
  <c r="AB75" i="4"/>
  <c r="Z75" i="4"/>
  <c r="X75" i="4"/>
  <c r="V75" i="4"/>
  <c r="T75" i="4"/>
  <c r="R75" i="4"/>
  <c r="P75" i="4"/>
  <c r="N75" i="4"/>
  <c r="L75" i="4"/>
  <c r="J75" i="4"/>
  <c r="H75" i="4"/>
  <c r="F75" i="4"/>
  <c r="D75" i="4"/>
  <c r="AY73" i="4"/>
  <c r="AX73" i="4"/>
  <c r="AW73" i="4"/>
  <c r="AV73" i="4"/>
  <c r="AU73" i="4"/>
  <c r="AT73" i="4"/>
  <c r="AS73" i="4"/>
  <c r="AS70" i="4" s="1"/>
  <c r="AR73" i="4"/>
  <c r="AQ73" i="4"/>
  <c r="AP73" i="4"/>
  <c r="AO73" i="4"/>
  <c r="AO70" i="4" s="1"/>
  <c r="AN73" i="4"/>
  <c r="AM73" i="4"/>
  <c r="AL73" i="4"/>
  <c r="AK73" i="4"/>
  <c r="AJ73" i="4"/>
  <c r="AI73" i="4"/>
  <c r="AH73" i="4"/>
  <c r="AG73" i="4"/>
  <c r="AG70" i="4" s="1"/>
  <c r="AF73" i="4"/>
  <c r="AE73" i="4"/>
  <c r="AD73" i="4"/>
  <c r="AC73" i="4"/>
  <c r="AC70" i="4" s="1"/>
  <c r="AB73" i="4"/>
  <c r="AA73" i="4"/>
  <c r="Z73" i="4"/>
  <c r="Y73" i="4"/>
  <c r="Y70" i="4" s="1"/>
  <c r="X73" i="4"/>
  <c r="W73" i="4"/>
  <c r="V73" i="4"/>
  <c r="U73" i="4"/>
  <c r="U70" i="4" s="1"/>
  <c r="T73" i="4"/>
  <c r="S73" i="4"/>
  <c r="R73" i="4"/>
  <c r="Q73" i="4"/>
  <c r="P73" i="4"/>
  <c r="O73" i="4"/>
  <c r="N73" i="4"/>
  <c r="M73" i="4"/>
  <c r="M70" i="4" s="1"/>
  <c r="L73" i="4"/>
  <c r="K73" i="4"/>
  <c r="J73" i="4"/>
  <c r="I73" i="4"/>
  <c r="I70" i="4" s="1"/>
  <c r="H73" i="4"/>
  <c r="G73" i="4"/>
  <c r="F73" i="4"/>
  <c r="E73" i="4"/>
  <c r="E70" i="4" s="1"/>
  <c r="D73" i="4"/>
  <c r="AX71" i="4"/>
  <c r="AV71" i="4"/>
  <c r="AT71" i="4"/>
  <c r="AT70" i="4" s="1"/>
  <c r="AR71" i="4"/>
  <c r="AR70" i="4" s="1"/>
  <c r="AP71" i="4"/>
  <c r="AN71" i="4"/>
  <c r="AL71" i="4"/>
  <c r="AL70" i="4" s="1"/>
  <c r="AJ71" i="4"/>
  <c r="AJ70" i="4" s="1"/>
  <c r="AH71" i="4"/>
  <c r="AF71" i="4"/>
  <c r="AD71" i="4"/>
  <c r="AD70" i="4" s="1"/>
  <c r="AB71" i="4"/>
  <c r="AB70" i="4" s="1"/>
  <c r="Z71" i="4"/>
  <c r="X71" i="4"/>
  <c r="W71" i="4"/>
  <c r="W70" i="4" s="1"/>
  <c r="V71" i="4"/>
  <c r="T71" i="4"/>
  <c r="R71" i="4"/>
  <c r="P71" i="4"/>
  <c r="N71" i="4"/>
  <c r="L71" i="4"/>
  <c r="J71" i="4"/>
  <c r="J70" i="4" s="1"/>
  <c r="H71" i="4"/>
  <c r="F71" i="4"/>
  <c r="D71" i="4"/>
  <c r="AY70" i="4"/>
  <c r="AW70" i="4"/>
  <c r="AW56" i="4" s="1"/>
  <c r="AW22" i="4" s="1"/>
  <c r="AU70" i="4"/>
  <c r="AQ70" i="4"/>
  <c r="AM70" i="4"/>
  <c r="AK70" i="4"/>
  <c r="AI70" i="4"/>
  <c r="AE70" i="4"/>
  <c r="AA70" i="4"/>
  <c r="S70" i="4"/>
  <c r="R70" i="4"/>
  <c r="Q70" i="4"/>
  <c r="O70" i="4"/>
  <c r="K70" i="4"/>
  <c r="G70" i="4"/>
  <c r="AY61" i="4"/>
  <c r="AX61" i="4"/>
  <c r="AW61" i="4"/>
  <c r="AV61" i="4"/>
  <c r="AU61" i="4"/>
  <c r="AT61" i="4"/>
  <c r="AS61" i="4"/>
  <c r="AS57" i="4" s="1"/>
  <c r="AR61" i="4"/>
  <c r="AQ61" i="4"/>
  <c r="AP61" i="4"/>
  <c r="AO61" i="4"/>
  <c r="AN61" i="4"/>
  <c r="AM61" i="4"/>
  <c r="AL61" i="4"/>
  <c r="AK61" i="4"/>
  <c r="AK57" i="4" s="1"/>
  <c r="AK56" i="4" s="1"/>
  <c r="AK22" i="4" s="1"/>
  <c r="AJ61" i="4"/>
  <c r="AI61" i="4"/>
  <c r="AH61" i="4"/>
  <c r="AG61" i="4"/>
  <c r="AG57" i="4" s="1"/>
  <c r="AF61" i="4"/>
  <c r="AE61" i="4"/>
  <c r="AD61" i="4"/>
  <c r="AC61" i="4"/>
  <c r="AB61" i="4"/>
  <c r="AA61" i="4"/>
  <c r="Z61" i="4"/>
  <c r="Y61" i="4"/>
  <c r="Y57" i="4" s="1"/>
  <c r="X61" i="4"/>
  <c r="W61" i="4"/>
  <c r="V61" i="4"/>
  <c r="U61" i="4"/>
  <c r="T61" i="4"/>
  <c r="S61" i="4"/>
  <c r="R61" i="4"/>
  <c r="Q61" i="4"/>
  <c r="P61" i="4"/>
  <c r="O61" i="4"/>
  <c r="N61" i="4"/>
  <c r="M61" i="4"/>
  <c r="M57" i="4" s="1"/>
  <c r="L61" i="4"/>
  <c r="K61" i="4"/>
  <c r="J61" i="4"/>
  <c r="I61" i="4"/>
  <c r="H61" i="4"/>
  <c r="G61" i="4"/>
  <c r="F61" i="4"/>
  <c r="E61" i="4"/>
  <c r="E57" i="4" s="1"/>
  <c r="D61" i="4"/>
  <c r="AX58" i="4"/>
  <c r="AV58" i="4"/>
  <c r="AT58" i="4"/>
  <c r="AR58" i="4"/>
  <c r="AR57" i="4" s="1"/>
  <c r="AP58" i="4"/>
  <c r="AN58" i="4"/>
  <c r="AL58" i="4"/>
  <c r="AJ58" i="4"/>
  <c r="AJ57" i="4" s="1"/>
  <c r="AH58" i="4"/>
  <c r="AF58" i="4"/>
  <c r="AD58" i="4"/>
  <c r="AB58" i="4"/>
  <c r="Z58" i="4"/>
  <c r="X58" i="4"/>
  <c r="V58" i="4"/>
  <c r="T58" i="4"/>
  <c r="T57" i="4" s="1"/>
  <c r="R58" i="4"/>
  <c r="P58" i="4"/>
  <c r="N58" i="4"/>
  <c r="L58" i="4"/>
  <c r="L57" i="4" s="1"/>
  <c r="J58" i="4"/>
  <c r="H58" i="4"/>
  <c r="F58" i="4"/>
  <c r="D58" i="4"/>
  <c r="D57" i="4" s="1"/>
  <c r="AY57" i="4"/>
  <c r="AX57" i="4"/>
  <c r="AW57" i="4"/>
  <c r="AU57" i="4"/>
  <c r="AU56" i="4" s="1"/>
  <c r="AU22" i="4" s="1"/>
  <c r="AQ57" i="4"/>
  <c r="AO57" i="4"/>
  <c r="AM57" i="4"/>
  <c r="AI57" i="4"/>
  <c r="AI56" i="4" s="1"/>
  <c r="AI22" i="4" s="1"/>
  <c r="AI20" i="4" s="1"/>
  <c r="AI27" i="4" s="1"/>
  <c r="AE57" i="4"/>
  <c r="AE56" i="4" s="1"/>
  <c r="AE22" i="4" s="1"/>
  <c r="AC57" i="4"/>
  <c r="AB57" i="4"/>
  <c r="AA57" i="4"/>
  <c r="W57" i="4"/>
  <c r="U57" i="4"/>
  <c r="S57" i="4"/>
  <c r="Q57" i="4"/>
  <c r="O57" i="4"/>
  <c r="O56" i="4" s="1"/>
  <c r="O22" i="4" s="1"/>
  <c r="K57" i="4"/>
  <c r="I57" i="4"/>
  <c r="G57" i="4"/>
  <c r="AY56" i="4"/>
  <c r="AY22" i="4" s="1"/>
  <c r="AY20" i="4" s="1"/>
  <c r="AY27" i="4" s="1"/>
  <c r="S56" i="4"/>
  <c r="K56" i="4"/>
  <c r="K22" i="4" s="1"/>
  <c r="G56" i="4"/>
  <c r="G22" i="4" s="1"/>
  <c r="AX53" i="4"/>
  <c r="AV53" i="4"/>
  <c r="AT53" i="4"/>
  <c r="AR53" i="4"/>
  <c r="AP53" i="4"/>
  <c r="AN53" i="4"/>
  <c r="AL53" i="4"/>
  <c r="AJ53" i="4"/>
  <c r="AH53" i="4"/>
  <c r="AF53" i="4"/>
  <c r="AD53" i="4"/>
  <c r="AB53" i="4"/>
  <c r="Z53" i="4"/>
  <c r="X53" i="4"/>
  <c r="V53" i="4"/>
  <c r="T53" i="4"/>
  <c r="R53" i="4"/>
  <c r="P53" i="4"/>
  <c r="N53" i="4"/>
  <c r="L53" i="4"/>
  <c r="J53" i="4"/>
  <c r="H53" i="4"/>
  <c r="F53" i="4"/>
  <c r="D53" i="4"/>
  <c r="AX50" i="4"/>
  <c r="AV50" i="4"/>
  <c r="AT50" i="4"/>
  <c r="AR50" i="4"/>
  <c r="AP50" i="4"/>
  <c r="AN50" i="4"/>
  <c r="AL50" i="4"/>
  <c r="AJ50" i="4"/>
  <c r="AH50" i="4"/>
  <c r="AF50" i="4"/>
  <c r="AD50" i="4"/>
  <c r="AB50" i="4"/>
  <c r="Z50" i="4"/>
  <c r="X50" i="4"/>
  <c r="V50" i="4"/>
  <c r="T50" i="4"/>
  <c r="R50" i="4"/>
  <c r="P50" i="4"/>
  <c r="N50" i="4"/>
  <c r="L50" i="4"/>
  <c r="J50" i="4"/>
  <c r="H50" i="4"/>
  <c r="F50" i="4"/>
  <c r="D50" i="4"/>
  <c r="AX49" i="4"/>
  <c r="AV49" i="4"/>
  <c r="AT49" i="4"/>
  <c r="AR49" i="4"/>
  <c r="AP49" i="4"/>
  <c r="AN49" i="4"/>
  <c r="AL49" i="4"/>
  <c r="AJ49" i="4"/>
  <c r="AH49" i="4"/>
  <c r="AF49" i="4"/>
  <c r="AD49" i="4"/>
  <c r="AB49" i="4"/>
  <c r="Z49" i="4"/>
  <c r="X49" i="4"/>
  <c r="V49" i="4"/>
  <c r="T49" i="4"/>
  <c r="R49" i="4"/>
  <c r="P49" i="4"/>
  <c r="N49" i="4"/>
  <c r="L49" i="4"/>
  <c r="J49" i="4"/>
  <c r="H49" i="4"/>
  <c r="F49" i="4"/>
  <c r="D49" i="4"/>
  <c r="AX46" i="4"/>
  <c r="AV46" i="4"/>
  <c r="AT46" i="4"/>
  <c r="AR46" i="4"/>
  <c r="AP46" i="4"/>
  <c r="AN46" i="4"/>
  <c r="AL46" i="4"/>
  <c r="AJ46" i="4"/>
  <c r="AH46" i="4"/>
  <c r="AF46" i="4"/>
  <c r="AD46" i="4"/>
  <c r="AB46" i="4"/>
  <c r="Z46" i="4"/>
  <c r="X46" i="4"/>
  <c r="V46" i="4"/>
  <c r="T46" i="4"/>
  <c r="R46" i="4"/>
  <c r="P46" i="4"/>
  <c r="N46" i="4"/>
  <c r="L46" i="4"/>
  <c r="J46" i="4"/>
  <c r="H46" i="4"/>
  <c r="F46" i="4"/>
  <c r="D46" i="4"/>
  <c r="AX43" i="4"/>
  <c r="AV43" i="4"/>
  <c r="AT43" i="4"/>
  <c r="AR43" i="4"/>
  <c r="AP43" i="4"/>
  <c r="AN43" i="4"/>
  <c r="AL43" i="4"/>
  <c r="AJ43" i="4"/>
  <c r="AH43" i="4"/>
  <c r="AF43" i="4"/>
  <c r="AD43" i="4"/>
  <c r="AB43" i="4"/>
  <c r="Z43" i="4"/>
  <c r="X43" i="4"/>
  <c r="V43" i="4"/>
  <c r="T43" i="4"/>
  <c r="R43" i="4"/>
  <c r="P43" i="4"/>
  <c r="N43" i="4"/>
  <c r="L43" i="4"/>
  <c r="J43" i="4"/>
  <c r="H43" i="4"/>
  <c r="F43" i="4"/>
  <c r="D43" i="4"/>
  <c r="AX40" i="4"/>
  <c r="AV40" i="4"/>
  <c r="AT40" i="4"/>
  <c r="AR40" i="4"/>
  <c r="AP40" i="4"/>
  <c r="AN40" i="4"/>
  <c r="AL40" i="4"/>
  <c r="AJ40" i="4"/>
  <c r="AH40" i="4"/>
  <c r="AF40" i="4"/>
  <c r="AD40" i="4"/>
  <c r="AB40" i="4"/>
  <c r="Z40" i="4"/>
  <c r="X40" i="4"/>
  <c r="V40" i="4"/>
  <c r="T40" i="4"/>
  <c r="R40" i="4"/>
  <c r="P40" i="4"/>
  <c r="N40" i="4"/>
  <c r="L40" i="4"/>
  <c r="J40" i="4"/>
  <c r="H40" i="4"/>
  <c r="F40" i="4"/>
  <c r="D40" i="4"/>
  <c r="AX39" i="4"/>
  <c r="AV39" i="4"/>
  <c r="AT39" i="4"/>
  <c r="AR39" i="4"/>
  <c r="AP39" i="4"/>
  <c r="AN39" i="4"/>
  <c r="AL39" i="4"/>
  <c r="AJ39" i="4"/>
  <c r="AH39" i="4"/>
  <c r="AF39" i="4"/>
  <c r="AD39" i="4"/>
  <c r="AB39" i="4"/>
  <c r="Z39" i="4"/>
  <c r="X39" i="4"/>
  <c r="V39" i="4"/>
  <c r="T39" i="4"/>
  <c r="R39" i="4"/>
  <c r="P39" i="4"/>
  <c r="N39" i="4"/>
  <c r="L39" i="4"/>
  <c r="J39" i="4"/>
  <c r="H39" i="4"/>
  <c r="F39" i="4"/>
  <c r="D39" i="4"/>
  <c r="AX36" i="4"/>
  <c r="AV36" i="4"/>
  <c r="AT36" i="4"/>
  <c r="AR36" i="4"/>
  <c r="AP36" i="4"/>
  <c r="AN36" i="4"/>
  <c r="AN29" i="4" s="1"/>
  <c r="AN28" i="4" s="1"/>
  <c r="AN21" i="4" s="1"/>
  <c r="AL36" i="4"/>
  <c r="AJ36" i="4"/>
  <c r="AH36" i="4"/>
  <c r="AF36" i="4"/>
  <c r="AD36" i="4"/>
  <c r="AB36" i="4"/>
  <c r="Z36" i="4"/>
  <c r="X36" i="4"/>
  <c r="V36" i="4"/>
  <c r="T36" i="4"/>
  <c r="R36" i="4"/>
  <c r="P36" i="4"/>
  <c r="N36" i="4"/>
  <c r="L36" i="4"/>
  <c r="J36" i="4"/>
  <c r="H36" i="4"/>
  <c r="F36" i="4"/>
  <c r="D36" i="4"/>
  <c r="AX33" i="4"/>
  <c r="AV33" i="4"/>
  <c r="AT33" i="4"/>
  <c r="AR33" i="4"/>
  <c r="AP33" i="4"/>
  <c r="AN33" i="4"/>
  <c r="AL33" i="4"/>
  <c r="AJ33" i="4"/>
  <c r="AH33" i="4"/>
  <c r="AF33" i="4"/>
  <c r="AD33" i="4"/>
  <c r="AB33" i="4"/>
  <c r="Z33" i="4"/>
  <c r="X33" i="4"/>
  <c r="V33" i="4"/>
  <c r="T33" i="4"/>
  <c r="R33" i="4"/>
  <c r="P33" i="4"/>
  <c r="N33" i="4"/>
  <c r="L33" i="4"/>
  <c r="J33" i="4"/>
  <c r="H33" i="4"/>
  <c r="F33" i="4"/>
  <c r="D33" i="4"/>
  <c r="AX30" i="4"/>
  <c r="AV30" i="4"/>
  <c r="AT30" i="4"/>
  <c r="AR30" i="4"/>
  <c r="AP30" i="4"/>
  <c r="AN30" i="4"/>
  <c r="AL30" i="4"/>
  <c r="AJ30" i="4"/>
  <c r="AH30" i="4"/>
  <c r="AF30" i="4"/>
  <c r="AD30" i="4"/>
  <c r="AB30" i="4"/>
  <c r="Z30" i="4"/>
  <c r="X30" i="4"/>
  <c r="V30" i="4"/>
  <c r="T30" i="4"/>
  <c r="R30" i="4"/>
  <c r="P30" i="4"/>
  <c r="N30" i="4"/>
  <c r="L30" i="4"/>
  <c r="J30" i="4"/>
  <c r="H30" i="4"/>
  <c r="F30" i="4"/>
  <c r="D30" i="4"/>
  <c r="AX29" i="4"/>
  <c r="AV29" i="4"/>
  <c r="AT29" i="4"/>
  <c r="AR29" i="4"/>
  <c r="AP29" i="4"/>
  <c r="AL29" i="4"/>
  <c r="AJ29" i="4"/>
  <c r="AH29" i="4"/>
  <c r="AF29" i="4"/>
  <c r="AD29" i="4"/>
  <c r="AB29" i="4"/>
  <c r="Z29" i="4"/>
  <c r="X29" i="4"/>
  <c r="V29" i="4"/>
  <c r="T29" i="4"/>
  <c r="R29" i="4"/>
  <c r="P29" i="4"/>
  <c r="N29" i="4"/>
  <c r="L29" i="4"/>
  <c r="J29" i="4"/>
  <c r="H29" i="4"/>
  <c r="F29" i="4"/>
  <c r="D29" i="4"/>
  <c r="AX28" i="4"/>
  <c r="AV28" i="4"/>
  <c r="AT28" i="4"/>
  <c r="AT21" i="4" s="1"/>
  <c r="AR28" i="4"/>
  <c r="AR21" i="4" s="1"/>
  <c r="AP28" i="4"/>
  <c r="AL28" i="4"/>
  <c r="AL21" i="4" s="1"/>
  <c r="AJ28" i="4"/>
  <c r="AH28" i="4"/>
  <c r="AF28" i="4"/>
  <c r="AD28" i="4"/>
  <c r="AD21" i="4" s="1"/>
  <c r="AB28" i="4"/>
  <c r="AB21" i="4" s="1"/>
  <c r="Z28" i="4"/>
  <c r="Z21" i="4" s="1"/>
  <c r="X28" i="4"/>
  <c r="V28" i="4"/>
  <c r="V21" i="4" s="1"/>
  <c r="T28" i="4"/>
  <c r="T21" i="4" s="1"/>
  <c r="R28" i="4"/>
  <c r="P28" i="4"/>
  <c r="P21" i="4" s="1"/>
  <c r="N28" i="4"/>
  <c r="N21" i="4" s="1"/>
  <c r="L28" i="4"/>
  <c r="L21" i="4" s="1"/>
  <c r="J28" i="4"/>
  <c r="J21" i="4" s="1"/>
  <c r="H28" i="4"/>
  <c r="F28" i="4"/>
  <c r="F21" i="4" s="1"/>
  <c r="D28" i="4"/>
  <c r="D21" i="4" s="1"/>
  <c r="AY26" i="4"/>
  <c r="AU26" i="4"/>
  <c r="AQ26" i="4"/>
  <c r="AP26" i="4"/>
  <c r="AM26" i="4"/>
  <c r="AI26" i="4"/>
  <c r="AH26" i="4"/>
  <c r="AE26" i="4"/>
  <c r="AA26" i="4"/>
  <c r="Z26" i="4"/>
  <c r="W26" i="4"/>
  <c r="S26" i="4"/>
  <c r="S20" i="4" s="1"/>
  <c r="S27" i="4" s="1"/>
  <c r="O26" i="4"/>
  <c r="N26" i="4"/>
  <c r="K26" i="4"/>
  <c r="G26" i="4"/>
  <c r="F26" i="4"/>
  <c r="AX25" i="4"/>
  <c r="AP25" i="4"/>
  <c r="AN25" i="4"/>
  <c r="AH25" i="4"/>
  <c r="Z25" i="4"/>
  <c r="X25" i="4"/>
  <c r="V25" i="4"/>
  <c r="R25" i="4"/>
  <c r="J25" i="4"/>
  <c r="H25" i="4"/>
  <c r="AX24" i="4"/>
  <c r="AP24" i="4"/>
  <c r="AN24" i="4"/>
  <c r="AH24" i="4"/>
  <c r="AF24" i="4"/>
  <c r="Z24" i="4"/>
  <c r="R24" i="4"/>
  <c r="P24" i="4"/>
  <c r="J24" i="4"/>
  <c r="AX23" i="4"/>
  <c r="AV23" i="4"/>
  <c r="AP23" i="4"/>
  <c r="AH23" i="4"/>
  <c r="AF23" i="4"/>
  <c r="Z23" i="4"/>
  <c r="R23" i="4"/>
  <c r="J23" i="4"/>
  <c r="H23" i="4"/>
  <c r="S22" i="4"/>
  <c r="AX21" i="4"/>
  <c r="AV21" i="4"/>
  <c r="AP21" i="4"/>
  <c r="AJ21" i="4"/>
  <c r="AH21" i="4"/>
  <c r="AF21" i="4"/>
  <c r="X21" i="4"/>
  <c r="R21" i="4"/>
  <c r="H21" i="4"/>
  <c r="AY119" i="3"/>
  <c r="AX119" i="3"/>
  <c r="AW119" i="3"/>
  <c r="AW26" i="3" s="1"/>
  <c r="AV26" i="3"/>
  <c r="AU119" i="3"/>
  <c r="AT119" i="3"/>
  <c r="AS119" i="3"/>
  <c r="AS26" i="3" s="1"/>
  <c r="AR119" i="3"/>
  <c r="AR26" i="3" s="1"/>
  <c r="AQ119" i="3"/>
  <c r="AP119" i="3"/>
  <c r="AO119" i="3"/>
  <c r="AO26" i="3" s="1"/>
  <c r="AN26" i="3"/>
  <c r="AM119" i="3"/>
  <c r="AL119" i="3"/>
  <c r="AK119" i="3"/>
  <c r="AK26" i="3" s="1"/>
  <c r="AJ119" i="3"/>
  <c r="AJ26" i="3" s="1"/>
  <c r="AI119" i="3"/>
  <c r="AH119" i="3"/>
  <c r="AG119" i="3"/>
  <c r="AG26" i="3" s="1"/>
  <c r="AF119" i="3"/>
  <c r="AF26" i="3" s="1"/>
  <c r="AE119" i="3"/>
  <c r="AD119" i="3"/>
  <c r="AC119" i="3"/>
  <c r="AC26" i="3" s="1"/>
  <c r="AB119" i="3"/>
  <c r="AB26" i="3" s="1"/>
  <c r="AA119" i="3"/>
  <c r="Z119" i="3"/>
  <c r="Y119" i="3"/>
  <c r="Y26" i="3" s="1"/>
  <c r="X119" i="3"/>
  <c r="X26" i="3" s="1"/>
  <c r="W119" i="3"/>
  <c r="V119" i="3"/>
  <c r="U119" i="3"/>
  <c r="T119" i="3"/>
  <c r="T26" i="3" s="1"/>
  <c r="S119" i="3"/>
  <c r="R119" i="3"/>
  <c r="Q119" i="3"/>
  <c r="Q26" i="3" s="1"/>
  <c r="P119" i="3"/>
  <c r="P26" i="3" s="1"/>
  <c r="O119" i="3"/>
  <c r="N119" i="3"/>
  <c r="M119" i="3"/>
  <c r="M26" i="3" s="1"/>
  <c r="L119" i="3"/>
  <c r="L26" i="3" s="1"/>
  <c r="K119" i="3"/>
  <c r="J119" i="3"/>
  <c r="I119" i="3"/>
  <c r="I26" i="3" s="1"/>
  <c r="H119" i="3"/>
  <c r="H26" i="3" s="1"/>
  <c r="G119" i="3"/>
  <c r="F119" i="3"/>
  <c r="E119" i="3"/>
  <c r="E26" i="3" s="1"/>
  <c r="D119" i="3"/>
  <c r="D26" i="3" s="1"/>
  <c r="AX116" i="3"/>
  <c r="AV116" i="3"/>
  <c r="AT116" i="3"/>
  <c r="AT25" i="3" s="1"/>
  <c r="AR116" i="3"/>
  <c r="AR25" i="3" s="1"/>
  <c r="AP116" i="3"/>
  <c r="AN116" i="3"/>
  <c r="AL116" i="3"/>
  <c r="AL25" i="3" s="1"/>
  <c r="AJ116" i="3"/>
  <c r="AJ25" i="3" s="1"/>
  <c r="AH116" i="3"/>
  <c r="AF116" i="3"/>
  <c r="AD116" i="3"/>
  <c r="AD25" i="3" s="1"/>
  <c r="AB116" i="3"/>
  <c r="AB25" i="3" s="1"/>
  <c r="Z116" i="3"/>
  <c r="X116" i="3"/>
  <c r="V116" i="3"/>
  <c r="V25" i="3" s="1"/>
  <c r="T116" i="3"/>
  <c r="T25" i="3" s="1"/>
  <c r="R116" i="3"/>
  <c r="P116" i="3"/>
  <c r="N116" i="3"/>
  <c r="N25" i="3" s="1"/>
  <c r="L116" i="3"/>
  <c r="L25" i="3" s="1"/>
  <c r="J116" i="3"/>
  <c r="H116" i="3"/>
  <c r="F116" i="3"/>
  <c r="F25" i="3" s="1"/>
  <c r="D116" i="3"/>
  <c r="D25" i="3" s="1"/>
  <c r="AX113" i="3"/>
  <c r="AV113" i="3"/>
  <c r="AT113" i="3"/>
  <c r="AT24" i="3" s="1"/>
  <c r="AR113" i="3"/>
  <c r="AR24" i="3" s="1"/>
  <c r="AP113" i="3"/>
  <c r="AN113" i="3"/>
  <c r="AL113" i="3"/>
  <c r="AL24" i="3" s="1"/>
  <c r="AJ113" i="3"/>
  <c r="AJ24" i="3" s="1"/>
  <c r="AH113" i="3"/>
  <c r="AF113" i="3"/>
  <c r="AD113" i="3"/>
  <c r="AD24" i="3" s="1"/>
  <c r="AB113" i="3"/>
  <c r="AB24" i="3" s="1"/>
  <c r="Z113" i="3"/>
  <c r="X113" i="3"/>
  <c r="V113" i="3"/>
  <c r="V24" i="3" s="1"/>
  <c r="T113" i="3"/>
  <c r="T24" i="3" s="1"/>
  <c r="R113" i="3"/>
  <c r="P113" i="3"/>
  <c r="N113" i="3"/>
  <c r="N24" i="3" s="1"/>
  <c r="L113" i="3"/>
  <c r="L24" i="3" s="1"/>
  <c r="J113" i="3"/>
  <c r="H113" i="3"/>
  <c r="F113" i="3"/>
  <c r="D113" i="3"/>
  <c r="D24" i="3" s="1"/>
  <c r="AX110" i="3"/>
  <c r="AV110" i="3"/>
  <c r="AT110" i="3"/>
  <c r="AR110" i="3"/>
  <c r="AP110" i="3"/>
  <c r="AN110" i="3"/>
  <c r="AL110" i="3"/>
  <c r="AJ110" i="3"/>
  <c r="AH110" i="3"/>
  <c r="AF110" i="3"/>
  <c r="AD110" i="3"/>
  <c r="AB110" i="3"/>
  <c r="Z110" i="3"/>
  <c r="X110" i="3"/>
  <c r="V110" i="3"/>
  <c r="T110" i="3"/>
  <c r="R110" i="3"/>
  <c r="P110" i="3"/>
  <c r="N110" i="3"/>
  <c r="L110" i="3"/>
  <c r="J110" i="3"/>
  <c r="H110" i="3"/>
  <c r="F110" i="3"/>
  <c r="D110" i="3"/>
  <c r="AX107" i="3"/>
  <c r="AV107" i="3"/>
  <c r="AT107" i="3"/>
  <c r="AR107" i="3"/>
  <c r="AP107" i="3"/>
  <c r="AN107" i="3"/>
  <c r="AL107" i="3"/>
  <c r="AJ107" i="3"/>
  <c r="AH107" i="3"/>
  <c r="AF107" i="3"/>
  <c r="AD107" i="3"/>
  <c r="AB107" i="3"/>
  <c r="Z107" i="3"/>
  <c r="X107" i="3"/>
  <c r="V107" i="3"/>
  <c r="T107" i="3"/>
  <c r="R107" i="3"/>
  <c r="P107" i="3"/>
  <c r="N107" i="3"/>
  <c r="L107" i="3"/>
  <c r="J107" i="3"/>
  <c r="H107" i="3"/>
  <c r="F107" i="3"/>
  <c r="D107" i="3"/>
  <c r="AX106" i="3"/>
  <c r="AV106" i="3"/>
  <c r="AT106" i="3"/>
  <c r="AT23" i="3" s="1"/>
  <c r="AR106" i="3"/>
  <c r="AR23" i="3" s="1"/>
  <c r="AP106" i="3"/>
  <c r="AN106" i="3"/>
  <c r="AL106" i="3"/>
  <c r="AL23" i="3" s="1"/>
  <c r="AJ106" i="3"/>
  <c r="AJ23" i="3" s="1"/>
  <c r="AH106" i="3"/>
  <c r="AF106" i="3"/>
  <c r="AD106" i="3"/>
  <c r="AD23" i="3" s="1"/>
  <c r="AB106" i="3"/>
  <c r="AB23" i="3" s="1"/>
  <c r="Z106" i="3"/>
  <c r="X106" i="3"/>
  <c r="V106" i="3"/>
  <c r="V23" i="3" s="1"/>
  <c r="T106" i="3"/>
  <c r="T23" i="3" s="1"/>
  <c r="R106" i="3"/>
  <c r="P106" i="3"/>
  <c r="N106" i="3"/>
  <c r="N23" i="3" s="1"/>
  <c r="L106" i="3"/>
  <c r="L23" i="3" s="1"/>
  <c r="J106" i="3"/>
  <c r="H106" i="3"/>
  <c r="F106" i="3"/>
  <c r="F23" i="3" s="1"/>
  <c r="D106" i="3"/>
  <c r="D23" i="3" s="1"/>
  <c r="AX103" i="3"/>
  <c r="AV103" i="3"/>
  <c r="AT103" i="3"/>
  <c r="AR103" i="3"/>
  <c r="AP103" i="3"/>
  <c r="AN103" i="3"/>
  <c r="AL103" i="3"/>
  <c r="AJ103" i="3"/>
  <c r="AH103" i="3"/>
  <c r="AF103" i="3"/>
  <c r="AD103" i="3"/>
  <c r="AB103" i="3"/>
  <c r="Z103" i="3"/>
  <c r="X103" i="3"/>
  <c r="V103" i="3"/>
  <c r="T103" i="3"/>
  <c r="R103" i="3"/>
  <c r="P103" i="3"/>
  <c r="N103" i="3"/>
  <c r="L103" i="3"/>
  <c r="J103" i="3"/>
  <c r="H103" i="3"/>
  <c r="F103" i="3"/>
  <c r="D103" i="3"/>
  <c r="AX101" i="3"/>
  <c r="AV101" i="3"/>
  <c r="AT101" i="3"/>
  <c r="AR101" i="3"/>
  <c r="AP101" i="3"/>
  <c r="AN101" i="3"/>
  <c r="AL101" i="3"/>
  <c r="AJ101" i="3"/>
  <c r="AH101" i="3"/>
  <c r="AF101" i="3"/>
  <c r="AD101" i="3"/>
  <c r="AB101" i="3"/>
  <c r="Z101" i="3"/>
  <c r="X101" i="3"/>
  <c r="V101" i="3"/>
  <c r="T101" i="3"/>
  <c r="R101" i="3"/>
  <c r="P101" i="3"/>
  <c r="N101" i="3"/>
  <c r="L101" i="3"/>
  <c r="J101" i="3"/>
  <c r="H101" i="3"/>
  <c r="F101" i="3"/>
  <c r="D101" i="3"/>
  <c r="AX100" i="3"/>
  <c r="AV100" i="3"/>
  <c r="AT100" i="3"/>
  <c r="AR100" i="3"/>
  <c r="AP100" i="3"/>
  <c r="AN100" i="3"/>
  <c r="AL100" i="3"/>
  <c r="AJ100" i="3"/>
  <c r="AH100" i="3"/>
  <c r="AF100" i="3"/>
  <c r="AD100" i="3"/>
  <c r="AB100" i="3"/>
  <c r="Z100" i="3"/>
  <c r="X100" i="3"/>
  <c r="V100" i="3"/>
  <c r="T100" i="3"/>
  <c r="R100" i="3"/>
  <c r="P100" i="3"/>
  <c r="N100" i="3"/>
  <c r="L100" i="3"/>
  <c r="J100" i="3"/>
  <c r="H100" i="3"/>
  <c r="F100" i="3"/>
  <c r="D100" i="3"/>
  <c r="AX97" i="3"/>
  <c r="AV97" i="3"/>
  <c r="AT97" i="3"/>
  <c r="AR97" i="3"/>
  <c r="AP97" i="3"/>
  <c r="AN97" i="3"/>
  <c r="AL97" i="3"/>
  <c r="AJ97" i="3"/>
  <c r="AH97" i="3"/>
  <c r="AF97" i="3"/>
  <c r="AD97" i="3"/>
  <c r="AB97" i="3"/>
  <c r="Z97" i="3"/>
  <c r="X97" i="3"/>
  <c r="V97" i="3"/>
  <c r="T97" i="3"/>
  <c r="R97" i="3"/>
  <c r="P97" i="3"/>
  <c r="N97" i="3"/>
  <c r="L97" i="3"/>
  <c r="J97" i="3"/>
  <c r="H97" i="3"/>
  <c r="F97" i="3"/>
  <c r="D97" i="3"/>
  <c r="AX94" i="3"/>
  <c r="AV94" i="3"/>
  <c r="AT94" i="3"/>
  <c r="AR94" i="3"/>
  <c r="AP94" i="3"/>
  <c r="AN94" i="3"/>
  <c r="AL94" i="3"/>
  <c r="AJ94" i="3"/>
  <c r="AH94" i="3"/>
  <c r="AF94" i="3"/>
  <c r="AD94" i="3"/>
  <c r="AB94" i="3"/>
  <c r="Z94" i="3"/>
  <c r="X94" i="3"/>
  <c r="V94" i="3"/>
  <c r="T94" i="3"/>
  <c r="R94" i="3"/>
  <c r="P94" i="3"/>
  <c r="N94" i="3"/>
  <c r="L94" i="3"/>
  <c r="J94" i="3"/>
  <c r="H94" i="3"/>
  <c r="F94" i="3"/>
  <c r="D94" i="3"/>
  <c r="AX91" i="3"/>
  <c r="AV91" i="3"/>
  <c r="AT91" i="3"/>
  <c r="AR91" i="3"/>
  <c r="AP91" i="3"/>
  <c r="AN91" i="3"/>
  <c r="AL91" i="3"/>
  <c r="AJ91" i="3"/>
  <c r="AH91" i="3"/>
  <c r="AF91" i="3"/>
  <c r="AD91" i="3"/>
  <c r="AB91" i="3"/>
  <c r="Z91" i="3"/>
  <c r="X91" i="3"/>
  <c r="V91" i="3"/>
  <c r="T91" i="3"/>
  <c r="R91" i="3"/>
  <c r="P91" i="3"/>
  <c r="N91" i="3"/>
  <c r="L91" i="3"/>
  <c r="J91" i="3"/>
  <c r="H91" i="3"/>
  <c r="F91" i="3"/>
  <c r="D91" i="3"/>
  <c r="AX88" i="3"/>
  <c r="AV88" i="3"/>
  <c r="AT88" i="3"/>
  <c r="AR88" i="3"/>
  <c r="AP88" i="3"/>
  <c r="AN88" i="3"/>
  <c r="AL88" i="3"/>
  <c r="AJ88" i="3"/>
  <c r="AH88" i="3"/>
  <c r="AF88" i="3"/>
  <c r="AD88" i="3"/>
  <c r="AB88" i="3"/>
  <c r="Z88" i="3"/>
  <c r="X88" i="3"/>
  <c r="V88" i="3"/>
  <c r="T88" i="3"/>
  <c r="R88" i="3"/>
  <c r="P88" i="3"/>
  <c r="N88" i="3"/>
  <c r="L88" i="3"/>
  <c r="J88" i="3"/>
  <c r="H88" i="3"/>
  <c r="F88" i="3"/>
  <c r="D88" i="3"/>
  <c r="AX85" i="3"/>
  <c r="AV85" i="3"/>
  <c r="AT85" i="3"/>
  <c r="AR85" i="3"/>
  <c r="AP85" i="3"/>
  <c r="AN85" i="3"/>
  <c r="AL85" i="3"/>
  <c r="AJ85" i="3"/>
  <c r="AH85" i="3"/>
  <c r="AF85" i="3"/>
  <c r="AD85" i="3"/>
  <c r="AB85" i="3"/>
  <c r="Z85" i="3"/>
  <c r="X85" i="3"/>
  <c r="V85" i="3"/>
  <c r="T85" i="3"/>
  <c r="R85" i="3"/>
  <c r="P85" i="3"/>
  <c r="N85" i="3"/>
  <c r="L85" i="3"/>
  <c r="J85" i="3"/>
  <c r="H85" i="3"/>
  <c r="F85" i="3"/>
  <c r="D85" i="3"/>
  <c r="AX82" i="3"/>
  <c r="AV82" i="3"/>
  <c r="AT82" i="3"/>
  <c r="AR82" i="3"/>
  <c r="AP82" i="3"/>
  <c r="AN82" i="3"/>
  <c r="AL82" i="3"/>
  <c r="AJ82" i="3"/>
  <c r="AH82" i="3"/>
  <c r="AF82" i="3"/>
  <c r="AD82" i="3"/>
  <c r="AB82" i="3"/>
  <c r="Z82" i="3"/>
  <c r="X82" i="3"/>
  <c r="V82" i="3"/>
  <c r="T82" i="3"/>
  <c r="R82" i="3"/>
  <c r="P82" i="3"/>
  <c r="N82" i="3"/>
  <c r="L82" i="3"/>
  <c r="J82" i="3"/>
  <c r="H82" i="3"/>
  <c r="F82" i="3"/>
  <c r="D82" i="3"/>
  <c r="AX79" i="3"/>
  <c r="AV79" i="3"/>
  <c r="AT79" i="3"/>
  <c r="AR79" i="3"/>
  <c r="AP79" i="3"/>
  <c r="AN79" i="3"/>
  <c r="AL79" i="3"/>
  <c r="AJ79" i="3"/>
  <c r="AH79" i="3"/>
  <c r="AF79" i="3"/>
  <c r="AD79" i="3"/>
  <c r="AB79" i="3"/>
  <c r="Z79" i="3"/>
  <c r="X79" i="3"/>
  <c r="V79" i="3"/>
  <c r="T79" i="3"/>
  <c r="R79" i="3"/>
  <c r="P79" i="3"/>
  <c r="N79" i="3"/>
  <c r="L79" i="3"/>
  <c r="J79" i="3"/>
  <c r="H79" i="3"/>
  <c r="F79" i="3"/>
  <c r="D79" i="3"/>
  <c r="AX76" i="3"/>
  <c r="AV76" i="3"/>
  <c r="AT76" i="3"/>
  <c r="AR76" i="3"/>
  <c r="AP76" i="3"/>
  <c r="AN76" i="3"/>
  <c r="AL76" i="3"/>
  <c r="AJ76" i="3"/>
  <c r="AH76" i="3"/>
  <c r="AF76" i="3"/>
  <c r="AD76" i="3"/>
  <c r="AB76" i="3"/>
  <c r="Z76" i="3"/>
  <c r="X76" i="3"/>
  <c r="V76" i="3"/>
  <c r="T76" i="3"/>
  <c r="R76" i="3"/>
  <c r="P76" i="3"/>
  <c r="N76" i="3"/>
  <c r="L76" i="3"/>
  <c r="J76" i="3"/>
  <c r="H76" i="3"/>
  <c r="F76" i="3"/>
  <c r="D76" i="3"/>
  <c r="AX75" i="3"/>
  <c r="AV75" i="3"/>
  <c r="AT75" i="3"/>
  <c r="AR75" i="3"/>
  <c r="AP75" i="3"/>
  <c r="AN75" i="3"/>
  <c r="AL75" i="3"/>
  <c r="AJ75" i="3"/>
  <c r="AH75" i="3"/>
  <c r="AF75" i="3"/>
  <c r="AD75" i="3"/>
  <c r="AB75" i="3"/>
  <c r="Z75" i="3"/>
  <c r="X75" i="3"/>
  <c r="V75" i="3"/>
  <c r="T75" i="3"/>
  <c r="R75" i="3"/>
  <c r="P75" i="3"/>
  <c r="N75" i="3"/>
  <c r="L75" i="3"/>
  <c r="J75" i="3"/>
  <c r="H75" i="3"/>
  <c r="F75" i="3"/>
  <c r="D75" i="3"/>
  <c r="AY73" i="3"/>
  <c r="AX73" i="3"/>
  <c r="AW73" i="3"/>
  <c r="AW70" i="3" s="1"/>
  <c r="AW56" i="3" s="1"/>
  <c r="AW22" i="3" s="1"/>
  <c r="AW20" i="3" s="1"/>
  <c r="AW27" i="3" s="1"/>
  <c r="AV73" i="3"/>
  <c r="AU73" i="3"/>
  <c r="AT73" i="3"/>
  <c r="AS73" i="3"/>
  <c r="AS70" i="3" s="1"/>
  <c r="AR73" i="3"/>
  <c r="AQ73" i="3"/>
  <c r="AP73" i="3"/>
  <c r="AO73" i="3"/>
  <c r="AO70" i="3" s="1"/>
  <c r="AN73" i="3"/>
  <c r="AM73" i="3"/>
  <c r="AL73" i="3"/>
  <c r="AK73" i="3"/>
  <c r="AK70" i="3" s="1"/>
  <c r="AJ73" i="3"/>
  <c r="AI73" i="3"/>
  <c r="AH73" i="3"/>
  <c r="AG73" i="3"/>
  <c r="AG70" i="3" s="1"/>
  <c r="AF73" i="3"/>
  <c r="AE73" i="3"/>
  <c r="AD73" i="3"/>
  <c r="AC73" i="3"/>
  <c r="AC70" i="3" s="1"/>
  <c r="AB73" i="3"/>
  <c r="AA73" i="3"/>
  <c r="Z73" i="3"/>
  <c r="Y73" i="3"/>
  <c r="Y70" i="3" s="1"/>
  <c r="X73" i="3"/>
  <c r="W73" i="3"/>
  <c r="V73" i="3"/>
  <c r="U73" i="3"/>
  <c r="U70" i="3" s="1"/>
  <c r="T73" i="3"/>
  <c r="S73" i="3"/>
  <c r="R73" i="3"/>
  <c r="Q73" i="3"/>
  <c r="Q70" i="3" s="1"/>
  <c r="Q56" i="3" s="1"/>
  <c r="Q22" i="3" s="1"/>
  <c r="P73" i="3"/>
  <c r="O73" i="3"/>
  <c r="N73" i="3"/>
  <c r="M73" i="3"/>
  <c r="M70" i="3" s="1"/>
  <c r="L73" i="3"/>
  <c r="K73" i="3"/>
  <c r="J73" i="3"/>
  <c r="I73" i="3"/>
  <c r="I70" i="3" s="1"/>
  <c r="H73" i="3"/>
  <c r="G73" i="3"/>
  <c r="F73" i="3"/>
  <c r="E73" i="3"/>
  <c r="E70" i="3" s="1"/>
  <c r="E56" i="3" s="1"/>
  <c r="E22" i="3" s="1"/>
  <c r="D73" i="3"/>
  <c r="AX71" i="3"/>
  <c r="AV71" i="3"/>
  <c r="AT71" i="3"/>
  <c r="AT70" i="3" s="1"/>
  <c r="AR71" i="3"/>
  <c r="AR70" i="3" s="1"/>
  <c r="AP71" i="3"/>
  <c r="AN71" i="3"/>
  <c r="AL71" i="3"/>
  <c r="AL70" i="3" s="1"/>
  <c r="AJ71" i="3"/>
  <c r="AJ70" i="3" s="1"/>
  <c r="AH71" i="3"/>
  <c r="AF71" i="3"/>
  <c r="AD71" i="3"/>
  <c r="AD70" i="3" s="1"/>
  <c r="AB71" i="3"/>
  <c r="AB70" i="3" s="1"/>
  <c r="Z71" i="3"/>
  <c r="X71" i="3"/>
  <c r="W71" i="3"/>
  <c r="V71" i="3"/>
  <c r="V70" i="3" s="1"/>
  <c r="T71" i="3"/>
  <c r="R71" i="3"/>
  <c r="P71" i="3"/>
  <c r="N71" i="3"/>
  <c r="N70" i="3" s="1"/>
  <c r="L71" i="3"/>
  <c r="J71" i="3"/>
  <c r="H71" i="3"/>
  <c r="F71" i="3"/>
  <c r="F70" i="3" s="1"/>
  <c r="D71" i="3"/>
  <c r="AY70" i="3"/>
  <c r="AX70" i="3"/>
  <c r="AU70" i="3"/>
  <c r="AQ70" i="3"/>
  <c r="AP70" i="3"/>
  <c r="AM70" i="3"/>
  <c r="AI70" i="3"/>
  <c r="AH70" i="3"/>
  <c r="AE70" i="3"/>
  <c r="AA70" i="3"/>
  <c r="Z70" i="3"/>
  <c r="W70" i="3"/>
  <c r="S70" i="3"/>
  <c r="R70" i="3"/>
  <c r="O70" i="3"/>
  <c r="K70" i="3"/>
  <c r="J70" i="3"/>
  <c r="G70" i="3"/>
  <c r="AY61" i="3"/>
  <c r="AX61" i="3"/>
  <c r="AW61" i="3"/>
  <c r="AV61" i="3"/>
  <c r="AU61" i="3"/>
  <c r="AU57" i="3" s="1"/>
  <c r="AU56" i="3" s="1"/>
  <c r="AU22" i="3" s="1"/>
  <c r="AU20" i="3" s="1"/>
  <c r="AU27" i="3" s="1"/>
  <c r="AT61" i="3"/>
  <c r="AS61" i="3"/>
  <c r="AR61" i="3"/>
  <c r="AQ61" i="3"/>
  <c r="AQ57" i="3" s="1"/>
  <c r="AQ56" i="3" s="1"/>
  <c r="AQ22" i="3" s="1"/>
  <c r="AQ20" i="3" s="1"/>
  <c r="AQ27" i="3" s="1"/>
  <c r="AP61" i="3"/>
  <c r="AO61" i="3"/>
  <c r="AN61" i="3"/>
  <c r="AM61" i="3"/>
  <c r="AM57" i="3" s="1"/>
  <c r="AM56" i="3" s="1"/>
  <c r="AM22" i="3" s="1"/>
  <c r="AM20" i="3" s="1"/>
  <c r="AM27" i="3" s="1"/>
  <c r="AL61" i="3"/>
  <c r="AK61" i="3"/>
  <c r="AJ61" i="3"/>
  <c r="AI61" i="3"/>
  <c r="AI57" i="3" s="1"/>
  <c r="AI56" i="3" s="1"/>
  <c r="AI22" i="3" s="1"/>
  <c r="AI20" i="3" s="1"/>
  <c r="AI27" i="3" s="1"/>
  <c r="AH61" i="3"/>
  <c r="AG61" i="3"/>
  <c r="AF61" i="3"/>
  <c r="AE61" i="3"/>
  <c r="AE57" i="3" s="1"/>
  <c r="AE56" i="3" s="1"/>
  <c r="AE22" i="3" s="1"/>
  <c r="AE20" i="3" s="1"/>
  <c r="AE27" i="3" s="1"/>
  <c r="AD61" i="3"/>
  <c r="AC61" i="3"/>
  <c r="AB61" i="3"/>
  <c r="AA61" i="3"/>
  <c r="AA57" i="3" s="1"/>
  <c r="AA56" i="3" s="1"/>
  <c r="AA22" i="3" s="1"/>
  <c r="Z61" i="3"/>
  <c r="Y61" i="3"/>
  <c r="X61" i="3"/>
  <c r="W61" i="3"/>
  <c r="W57" i="3" s="1"/>
  <c r="W56" i="3" s="1"/>
  <c r="W22" i="3" s="1"/>
  <c r="W20" i="3" s="1"/>
  <c r="W27" i="3" s="1"/>
  <c r="V61" i="3"/>
  <c r="U61" i="3"/>
  <c r="S61" i="3"/>
  <c r="S57" i="3" s="1"/>
  <c r="S56" i="3" s="1"/>
  <c r="S22" i="3" s="1"/>
  <c r="S20" i="3" s="1"/>
  <c r="S27" i="3" s="1"/>
  <c r="R61" i="3"/>
  <c r="Q61" i="3"/>
  <c r="P61" i="3"/>
  <c r="O61" i="3"/>
  <c r="O57" i="3" s="1"/>
  <c r="O56" i="3" s="1"/>
  <c r="O22" i="3" s="1"/>
  <c r="O20" i="3" s="1"/>
  <c r="O27" i="3" s="1"/>
  <c r="N61" i="3"/>
  <c r="M61" i="3"/>
  <c r="L61" i="3"/>
  <c r="K61" i="3"/>
  <c r="K57" i="3" s="1"/>
  <c r="K56" i="3" s="1"/>
  <c r="K22" i="3" s="1"/>
  <c r="K20" i="3" s="1"/>
  <c r="K27" i="3" s="1"/>
  <c r="J61" i="3"/>
  <c r="I61" i="3"/>
  <c r="H61" i="3"/>
  <c r="G61" i="3"/>
  <c r="G57" i="3" s="1"/>
  <c r="G56" i="3" s="1"/>
  <c r="G22" i="3" s="1"/>
  <c r="G20" i="3" s="1"/>
  <c r="G27" i="3" s="1"/>
  <c r="F61" i="3"/>
  <c r="E61" i="3"/>
  <c r="D61" i="3"/>
  <c r="AX58" i="3"/>
  <c r="AX57" i="3" s="1"/>
  <c r="AX56" i="3" s="1"/>
  <c r="AX22" i="3" s="1"/>
  <c r="AV58" i="3"/>
  <c r="AV57" i="3" s="1"/>
  <c r="AT58" i="3"/>
  <c r="AT57" i="3" s="1"/>
  <c r="AR58" i="3"/>
  <c r="AP58" i="3"/>
  <c r="AP57" i="3" s="1"/>
  <c r="AP56" i="3" s="1"/>
  <c r="AP22" i="3" s="1"/>
  <c r="AN58" i="3"/>
  <c r="AN57" i="3" s="1"/>
  <c r="AL58" i="3"/>
  <c r="AL57" i="3" s="1"/>
  <c r="AJ58" i="3"/>
  <c r="AH58" i="3"/>
  <c r="AH57" i="3" s="1"/>
  <c r="AH56" i="3" s="1"/>
  <c r="AH22" i="3" s="1"/>
  <c r="AF58" i="3"/>
  <c r="AF57" i="3" s="1"/>
  <c r="AD58" i="3"/>
  <c r="AD57" i="3" s="1"/>
  <c r="AB58" i="3"/>
  <c r="Z58" i="3"/>
  <c r="Z57" i="3" s="1"/>
  <c r="Z56" i="3" s="1"/>
  <c r="Z22" i="3" s="1"/>
  <c r="X58" i="3"/>
  <c r="X57" i="3" s="1"/>
  <c r="V58" i="3"/>
  <c r="V57" i="3" s="1"/>
  <c r="T58" i="3"/>
  <c r="R58" i="3"/>
  <c r="R57" i="3" s="1"/>
  <c r="R56" i="3" s="1"/>
  <c r="R22" i="3" s="1"/>
  <c r="P58" i="3"/>
  <c r="P57" i="3" s="1"/>
  <c r="N58" i="3"/>
  <c r="N57" i="3" s="1"/>
  <c r="L58" i="3"/>
  <c r="J58" i="3"/>
  <c r="J57" i="3" s="1"/>
  <c r="J56" i="3" s="1"/>
  <c r="J22" i="3" s="1"/>
  <c r="H58" i="3"/>
  <c r="H57" i="3" s="1"/>
  <c r="F58" i="3"/>
  <c r="F57" i="3" s="1"/>
  <c r="D58" i="3"/>
  <c r="AY57" i="3"/>
  <c r="AY56" i="3" s="1"/>
  <c r="AY22" i="3" s="1"/>
  <c r="AY20" i="3" s="1"/>
  <c r="AY27" i="3" s="1"/>
  <c r="AW57" i="3"/>
  <c r="AS57" i="3"/>
  <c r="AR57" i="3"/>
  <c r="AO57" i="3"/>
  <c r="AK57" i="3"/>
  <c r="AJ57" i="3"/>
  <c r="AG57" i="3"/>
  <c r="AC57" i="3"/>
  <c r="AB57" i="3"/>
  <c r="Y57" i="3"/>
  <c r="U57" i="3"/>
  <c r="T57" i="3"/>
  <c r="Q57" i="3"/>
  <c r="M57" i="3"/>
  <c r="M56" i="3" s="1"/>
  <c r="M22" i="3" s="1"/>
  <c r="M20" i="3" s="1"/>
  <c r="M27" i="3" s="1"/>
  <c r="L57" i="3"/>
  <c r="I57" i="3"/>
  <c r="E57" i="3"/>
  <c r="D57" i="3"/>
  <c r="AX53" i="3"/>
  <c r="AV53" i="3"/>
  <c r="AT53" i="3"/>
  <c r="AR53" i="3"/>
  <c r="AP53" i="3"/>
  <c r="AN53" i="3"/>
  <c r="AL53" i="3"/>
  <c r="AJ53" i="3"/>
  <c r="AH53" i="3"/>
  <c r="AF53" i="3"/>
  <c r="AD53" i="3"/>
  <c r="AB53" i="3"/>
  <c r="Z53" i="3"/>
  <c r="X53" i="3"/>
  <c r="V53" i="3"/>
  <c r="T53" i="3"/>
  <c r="R53" i="3"/>
  <c r="P53" i="3"/>
  <c r="N53" i="3"/>
  <c r="L53" i="3"/>
  <c r="J53" i="3"/>
  <c r="H53" i="3"/>
  <c r="F53" i="3"/>
  <c r="D53" i="3"/>
  <c r="AX50" i="3"/>
  <c r="AV50" i="3"/>
  <c r="AT50" i="3"/>
  <c r="AR50" i="3"/>
  <c r="AP50" i="3"/>
  <c r="AN50" i="3"/>
  <c r="AL50" i="3"/>
  <c r="AJ50" i="3"/>
  <c r="AH50" i="3"/>
  <c r="AF50" i="3"/>
  <c r="AD50" i="3"/>
  <c r="AB50" i="3"/>
  <c r="Z50" i="3"/>
  <c r="X50" i="3"/>
  <c r="V50" i="3"/>
  <c r="T50" i="3"/>
  <c r="R50" i="3"/>
  <c r="P50" i="3"/>
  <c r="N50" i="3"/>
  <c r="L50" i="3"/>
  <c r="J50" i="3"/>
  <c r="H50" i="3"/>
  <c r="F50" i="3"/>
  <c r="D50" i="3"/>
  <c r="AX49" i="3"/>
  <c r="AV49" i="3"/>
  <c r="AT49" i="3"/>
  <c r="AR49" i="3"/>
  <c r="AP49" i="3"/>
  <c r="AN49" i="3"/>
  <c r="AL49" i="3"/>
  <c r="AJ49" i="3"/>
  <c r="AH49" i="3"/>
  <c r="AF49" i="3"/>
  <c r="AD49" i="3"/>
  <c r="AB49" i="3"/>
  <c r="Z49" i="3"/>
  <c r="X49" i="3"/>
  <c r="V49" i="3"/>
  <c r="T49" i="3"/>
  <c r="R49" i="3"/>
  <c r="P49" i="3"/>
  <c r="N49" i="3"/>
  <c r="L49" i="3"/>
  <c r="J49" i="3"/>
  <c r="H49" i="3"/>
  <c r="F49" i="3"/>
  <c r="D49" i="3"/>
  <c r="AX46" i="3"/>
  <c r="AV46" i="3"/>
  <c r="AT46" i="3"/>
  <c r="AR46" i="3"/>
  <c r="AP46" i="3"/>
  <c r="AN46" i="3"/>
  <c r="AL46" i="3"/>
  <c r="AJ46" i="3"/>
  <c r="AH46" i="3"/>
  <c r="AF46" i="3"/>
  <c r="AD46" i="3"/>
  <c r="AB46" i="3"/>
  <c r="Z46" i="3"/>
  <c r="X46" i="3"/>
  <c r="V46" i="3"/>
  <c r="T46" i="3"/>
  <c r="R46" i="3"/>
  <c r="P46" i="3"/>
  <c r="N46" i="3"/>
  <c r="L46" i="3"/>
  <c r="J46" i="3"/>
  <c r="H46" i="3"/>
  <c r="F46" i="3"/>
  <c r="D46" i="3"/>
  <c r="AX43" i="3"/>
  <c r="AV43" i="3"/>
  <c r="AT43" i="3"/>
  <c r="AR43" i="3"/>
  <c r="AP43" i="3"/>
  <c r="AN43" i="3"/>
  <c r="AL43" i="3"/>
  <c r="AJ43" i="3"/>
  <c r="AH43" i="3"/>
  <c r="AF43" i="3"/>
  <c r="AD43" i="3"/>
  <c r="AB43" i="3"/>
  <c r="Z43" i="3"/>
  <c r="X43" i="3"/>
  <c r="V43" i="3"/>
  <c r="T43" i="3"/>
  <c r="R43" i="3"/>
  <c r="P43" i="3"/>
  <c r="N43" i="3"/>
  <c r="L43" i="3"/>
  <c r="J43" i="3"/>
  <c r="H43" i="3"/>
  <c r="F43" i="3"/>
  <c r="D43" i="3"/>
  <c r="AX40" i="3"/>
  <c r="AV40" i="3"/>
  <c r="AT40" i="3"/>
  <c r="AR40" i="3"/>
  <c r="AP40" i="3"/>
  <c r="AN40" i="3"/>
  <c r="AL40" i="3"/>
  <c r="AJ40" i="3"/>
  <c r="AH40" i="3"/>
  <c r="AF40" i="3"/>
  <c r="AD40" i="3"/>
  <c r="AB40" i="3"/>
  <c r="Z40" i="3"/>
  <c r="X40" i="3"/>
  <c r="V40" i="3"/>
  <c r="T40" i="3"/>
  <c r="R40" i="3"/>
  <c r="P40" i="3"/>
  <c r="N40" i="3"/>
  <c r="L40" i="3"/>
  <c r="J40" i="3"/>
  <c r="H40" i="3"/>
  <c r="F40" i="3"/>
  <c r="D40" i="3"/>
  <c r="AX39" i="3"/>
  <c r="AV39" i="3"/>
  <c r="AT39" i="3"/>
  <c r="AR39" i="3"/>
  <c r="AP39" i="3"/>
  <c r="AN39" i="3"/>
  <c r="AL39" i="3"/>
  <c r="AJ39" i="3"/>
  <c r="AH39" i="3"/>
  <c r="AF39" i="3"/>
  <c r="AD39" i="3"/>
  <c r="AB39" i="3"/>
  <c r="Z39" i="3"/>
  <c r="X39" i="3"/>
  <c r="V39" i="3"/>
  <c r="T39" i="3"/>
  <c r="R39" i="3"/>
  <c r="P39" i="3"/>
  <c r="N39" i="3"/>
  <c r="L39" i="3"/>
  <c r="J39" i="3"/>
  <c r="H39" i="3"/>
  <c r="F39" i="3"/>
  <c r="D39" i="3"/>
  <c r="AX36" i="3"/>
  <c r="AV36" i="3"/>
  <c r="AT36" i="3"/>
  <c r="AR36" i="3"/>
  <c r="AP36" i="3"/>
  <c r="AN36" i="3"/>
  <c r="AL36" i="3"/>
  <c r="AJ36" i="3"/>
  <c r="AH36" i="3"/>
  <c r="AF36" i="3"/>
  <c r="AD36" i="3"/>
  <c r="AB36" i="3"/>
  <c r="Z36" i="3"/>
  <c r="X36" i="3"/>
  <c r="V36" i="3"/>
  <c r="T36" i="3"/>
  <c r="R36" i="3"/>
  <c r="P36" i="3"/>
  <c r="N36" i="3"/>
  <c r="L36" i="3"/>
  <c r="J36" i="3"/>
  <c r="H36" i="3"/>
  <c r="F36" i="3"/>
  <c r="D36" i="3"/>
  <c r="AX33" i="3"/>
  <c r="AV33" i="3"/>
  <c r="AT33" i="3"/>
  <c r="AR33" i="3"/>
  <c r="AP33" i="3"/>
  <c r="AN33" i="3"/>
  <c r="AL33" i="3"/>
  <c r="AJ33" i="3"/>
  <c r="AH33" i="3"/>
  <c r="AF33" i="3"/>
  <c r="AD33" i="3"/>
  <c r="AB33" i="3"/>
  <c r="Z33" i="3"/>
  <c r="X33" i="3"/>
  <c r="V33" i="3"/>
  <c r="T33" i="3"/>
  <c r="R33" i="3"/>
  <c r="P33" i="3"/>
  <c r="N33" i="3"/>
  <c r="L33" i="3"/>
  <c r="J33" i="3"/>
  <c r="H33" i="3"/>
  <c r="F33" i="3"/>
  <c r="D33" i="3"/>
  <c r="AX30" i="3"/>
  <c r="AV30" i="3"/>
  <c r="AT30" i="3"/>
  <c r="AR30" i="3"/>
  <c r="AP30" i="3"/>
  <c r="AN30" i="3"/>
  <c r="AL30" i="3"/>
  <c r="AJ30" i="3"/>
  <c r="AH30" i="3"/>
  <c r="AF30" i="3"/>
  <c r="AD30" i="3"/>
  <c r="AB30" i="3"/>
  <c r="Z30" i="3"/>
  <c r="X30" i="3"/>
  <c r="V30" i="3"/>
  <c r="T30" i="3"/>
  <c r="R30" i="3"/>
  <c r="P30" i="3"/>
  <c r="N30" i="3"/>
  <c r="L30" i="3"/>
  <c r="J30" i="3"/>
  <c r="H30" i="3"/>
  <c r="F30" i="3"/>
  <c r="D30" i="3"/>
  <c r="AX29" i="3"/>
  <c r="AV29" i="3"/>
  <c r="AT29" i="3"/>
  <c r="AR29" i="3"/>
  <c r="AP29" i="3"/>
  <c r="AN29" i="3"/>
  <c r="AL29" i="3"/>
  <c r="AJ29" i="3"/>
  <c r="AH29" i="3"/>
  <c r="AF29" i="3"/>
  <c r="AD29" i="3"/>
  <c r="AB29" i="3"/>
  <c r="Z29" i="3"/>
  <c r="X29" i="3"/>
  <c r="V29" i="3"/>
  <c r="T29" i="3"/>
  <c r="R29" i="3"/>
  <c r="P29" i="3"/>
  <c r="N29" i="3"/>
  <c r="L29" i="3"/>
  <c r="J29" i="3"/>
  <c r="H29" i="3"/>
  <c r="F29" i="3"/>
  <c r="D29" i="3"/>
  <c r="AX28" i="3"/>
  <c r="AV28" i="3"/>
  <c r="AV21" i="3" s="1"/>
  <c r="AT28" i="3"/>
  <c r="AT21" i="3" s="1"/>
  <c r="AR28" i="3"/>
  <c r="AP28" i="3"/>
  <c r="AN28" i="3"/>
  <c r="AN21" i="3" s="1"/>
  <c r="AL28" i="3"/>
  <c r="AL21" i="3" s="1"/>
  <c r="AJ28" i="3"/>
  <c r="AH28" i="3"/>
  <c r="AF28" i="3"/>
  <c r="AF21" i="3" s="1"/>
  <c r="AD28" i="3"/>
  <c r="AD21" i="3" s="1"/>
  <c r="AB28" i="3"/>
  <c r="Z28" i="3"/>
  <c r="X28" i="3"/>
  <c r="X21" i="3" s="1"/>
  <c r="V28" i="3"/>
  <c r="V21" i="3" s="1"/>
  <c r="T28" i="3"/>
  <c r="R28" i="3"/>
  <c r="P28" i="3"/>
  <c r="N28" i="3"/>
  <c r="N21" i="3" s="1"/>
  <c r="L28" i="3"/>
  <c r="J28" i="3"/>
  <c r="H28" i="3"/>
  <c r="H21" i="3" s="1"/>
  <c r="F28" i="3"/>
  <c r="F21" i="3" s="1"/>
  <c r="D28" i="3"/>
  <c r="AY26" i="3"/>
  <c r="AX26" i="3"/>
  <c r="AU26" i="3"/>
  <c r="AT26" i="3"/>
  <c r="AQ26" i="3"/>
  <c r="AP26" i="3"/>
  <c r="AM26" i="3"/>
  <c r="AL26" i="3"/>
  <c r="AI26" i="3"/>
  <c r="AH26" i="3"/>
  <c r="AE26" i="3"/>
  <c r="AD26" i="3"/>
  <c r="AA26" i="3"/>
  <c r="Z26" i="3"/>
  <c r="W26" i="3"/>
  <c r="V26" i="3"/>
  <c r="U26" i="3"/>
  <c r="S26" i="3"/>
  <c r="R26" i="3"/>
  <c r="O26" i="3"/>
  <c r="N26" i="3"/>
  <c r="K26" i="3"/>
  <c r="J26" i="3"/>
  <c r="G26" i="3"/>
  <c r="F26" i="3"/>
  <c r="AX25" i="3"/>
  <c r="AV25" i="3"/>
  <c r="AP25" i="3"/>
  <c r="AN25" i="3"/>
  <c r="AH25" i="3"/>
  <c r="AF25" i="3"/>
  <c r="Z25" i="3"/>
  <c r="X25" i="3"/>
  <c r="R25" i="3"/>
  <c r="P25" i="3"/>
  <c r="J25" i="3"/>
  <c r="H25" i="3"/>
  <c r="AX24" i="3"/>
  <c r="AV24" i="3"/>
  <c r="AP24" i="3"/>
  <c r="AN24" i="3"/>
  <c r="AH24" i="3"/>
  <c r="AF24" i="3"/>
  <c r="Z24" i="3"/>
  <c r="X24" i="3"/>
  <c r="R24" i="3"/>
  <c r="P24" i="3"/>
  <c r="J24" i="3"/>
  <c r="H24" i="3"/>
  <c r="F24" i="3"/>
  <c r="AX23" i="3"/>
  <c r="AV23" i="3"/>
  <c r="AP23" i="3"/>
  <c r="AN23" i="3"/>
  <c r="AH23" i="3"/>
  <c r="AF23" i="3"/>
  <c r="Z23" i="3"/>
  <c r="X23" i="3"/>
  <c r="R23" i="3"/>
  <c r="P23" i="3"/>
  <c r="J23" i="3"/>
  <c r="H23" i="3"/>
  <c r="AX21" i="3"/>
  <c r="AR21" i="3"/>
  <c r="AP21" i="3"/>
  <c r="AJ21" i="3"/>
  <c r="AH21" i="3"/>
  <c r="AB21" i="3"/>
  <c r="Z21" i="3"/>
  <c r="T21" i="3"/>
  <c r="R21" i="3"/>
  <c r="P21" i="3"/>
  <c r="L21" i="3"/>
  <c r="J21" i="3"/>
  <c r="D21" i="3"/>
  <c r="AY119" i="2"/>
  <c r="AY26" i="2" s="1"/>
  <c r="AX119" i="2"/>
  <c r="AX26" i="2" s="1"/>
  <c r="AW119" i="2"/>
  <c r="AU119" i="2"/>
  <c r="AU26" i="2" s="1"/>
  <c r="AT119" i="2"/>
  <c r="AT26" i="2" s="1"/>
  <c r="AS119" i="2"/>
  <c r="AS26" i="2" s="1"/>
  <c r="AR119" i="2"/>
  <c r="AQ119" i="2"/>
  <c r="AQ26" i="2" s="1"/>
  <c r="AP119" i="2"/>
  <c r="AP26" i="2" s="1"/>
  <c r="AO119" i="2"/>
  <c r="AO26" i="2" s="1"/>
  <c r="AM119" i="2"/>
  <c r="AM26" i="2" s="1"/>
  <c r="AL119" i="2"/>
  <c r="AL26" i="2" s="1"/>
  <c r="AK119" i="2"/>
  <c r="AK26" i="2" s="1"/>
  <c r="AJ119" i="2"/>
  <c r="AI119" i="2"/>
  <c r="AI26" i="2" s="1"/>
  <c r="AH119" i="2"/>
  <c r="AH26" i="2" s="1"/>
  <c r="AG119" i="2"/>
  <c r="AF119" i="2"/>
  <c r="AE119" i="2"/>
  <c r="AE26" i="2" s="1"/>
  <c r="AD119" i="2"/>
  <c r="AD26" i="2" s="1"/>
  <c r="AC119" i="2"/>
  <c r="AC26" i="2" s="1"/>
  <c r="AB119" i="2"/>
  <c r="AA119" i="2"/>
  <c r="AA26" i="2" s="1"/>
  <c r="Z119" i="2"/>
  <c r="Y119" i="2"/>
  <c r="Y26" i="2" s="1"/>
  <c r="X119" i="2"/>
  <c r="W119" i="2"/>
  <c r="W26" i="2" s="1"/>
  <c r="V119" i="2"/>
  <c r="V26" i="2" s="1"/>
  <c r="U119" i="2"/>
  <c r="U26" i="2" s="1"/>
  <c r="T119" i="2"/>
  <c r="S119" i="2"/>
  <c r="S26" i="2" s="1"/>
  <c r="R119" i="2"/>
  <c r="R26" i="2" s="1"/>
  <c r="Q119" i="2"/>
  <c r="P119" i="2"/>
  <c r="O119" i="2"/>
  <c r="O26" i="2" s="1"/>
  <c r="N119" i="2"/>
  <c r="N26" i="2" s="1"/>
  <c r="M119" i="2"/>
  <c r="M26" i="2" s="1"/>
  <c r="L119" i="2"/>
  <c r="K119" i="2"/>
  <c r="K26" i="2" s="1"/>
  <c r="J119" i="2"/>
  <c r="J26" i="2" s="1"/>
  <c r="I119" i="2"/>
  <c r="I26" i="2" s="1"/>
  <c r="H119" i="2"/>
  <c r="G119" i="2"/>
  <c r="G26" i="2" s="1"/>
  <c r="F119" i="2"/>
  <c r="F26" i="2" s="1"/>
  <c r="E119" i="2"/>
  <c r="E26" i="2" s="1"/>
  <c r="D119" i="2"/>
  <c r="AX116" i="2"/>
  <c r="AX25" i="2" s="1"/>
  <c r="AV116" i="2"/>
  <c r="AV25" i="2" s="1"/>
  <c r="AT116" i="2"/>
  <c r="AR116" i="2"/>
  <c r="AP116" i="2"/>
  <c r="AP25" i="2" s="1"/>
  <c r="AN116" i="2"/>
  <c r="AN25" i="2" s="1"/>
  <c r="AL116" i="2"/>
  <c r="AJ116" i="2"/>
  <c r="AH116" i="2"/>
  <c r="AH25" i="2" s="1"/>
  <c r="AF116" i="2"/>
  <c r="AF25" i="2" s="1"/>
  <c r="AD116" i="2"/>
  <c r="AB116" i="2"/>
  <c r="Z116" i="2"/>
  <c r="Z25" i="2" s="1"/>
  <c r="X116" i="2"/>
  <c r="X25" i="2" s="1"/>
  <c r="V116" i="2"/>
  <c r="T116" i="2"/>
  <c r="R116" i="2"/>
  <c r="R25" i="2" s="1"/>
  <c r="P116" i="2"/>
  <c r="P25" i="2" s="1"/>
  <c r="N116" i="2"/>
  <c r="L116" i="2"/>
  <c r="J116" i="2"/>
  <c r="J25" i="2" s="1"/>
  <c r="H116" i="2"/>
  <c r="F116" i="2"/>
  <c r="D116" i="2"/>
  <c r="AX113" i="2"/>
  <c r="AX24" i="2" s="1"/>
  <c r="AV113" i="2"/>
  <c r="AV24" i="2" s="1"/>
  <c r="AT113" i="2"/>
  <c r="AR113" i="2"/>
  <c r="AP113" i="2"/>
  <c r="AP24" i="2" s="1"/>
  <c r="AN113" i="2"/>
  <c r="AN24" i="2" s="1"/>
  <c r="AL113" i="2"/>
  <c r="AJ113" i="2"/>
  <c r="AH113" i="2"/>
  <c r="AH24" i="2" s="1"/>
  <c r="AF113" i="2"/>
  <c r="AF24" i="2" s="1"/>
  <c r="AD113" i="2"/>
  <c r="AB113" i="2"/>
  <c r="Z113" i="2"/>
  <c r="Z24" i="2" s="1"/>
  <c r="X113" i="2"/>
  <c r="X24" i="2" s="1"/>
  <c r="V113" i="2"/>
  <c r="T113" i="2"/>
  <c r="R113" i="2"/>
  <c r="R24" i="2" s="1"/>
  <c r="P113" i="2"/>
  <c r="P24" i="2" s="1"/>
  <c r="N113" i="2"/>
  <c r="L113" i="2"/>
  <c r="J113" i="2"/>
  <c r="J24" i="2" s="1"/>
  <c r="H113" i="2"/>
  <c r="H24" i="2" s="1"/>
  <c r="F113" i="2"/>
  <c r="D113" i="2"/>
  <c r="AX110" i="2"/>
  <c r="AV110" i="2"/>
  <c r="AT110" i="2"/>
  <c r="AR110" i="2"/>
  <c r="AP110" i="2"/>
  <c r="AN110" i="2"/>
  <c r="AL110" i="2"/>
  <c r="AJ110" i="2"/>
  <c r="AH110" i="2"/>
  <c r="AF110" i="2"/>
  <c r="AD110" i="2"/>
  <c r="AB110" i="2"/>
  <c r="Z110" i="2"/>
  <c r="X110" i="2"/>
  <c r="V110" i="2"/>
  <c r="T110" i="2"/>
  <c r="R110" i="2"/>
  <c r="P110" i="2"/>
  <c r="N110" i="2"/>
  <c r="L110" i="2"/>
  <c r="J110" i="2"/>
  <c r="H110" i="2"/>
  <c r="F110" i="2"/>
  <c r="D110" i="2"/>
  <c r="AX107" i="2"/>
  <c r="AV107" i="2"/>
  <c r="AT107" i="2"/>
  <c r="AR107" i="2"/>
  <c r="AP107" i="2"/>
  <c r="AN107" i="2"/>
  <c r="AL107" i="2"/>
  <c r="AJ107" i="2"/>
  <c r="AH107" i="2"/>
  <c r="AF107" i="2"/>
  <c r="AD107" i="2"/>
  <c r="AB107" i="2"/>
  <c r="Z107" i="2"/>
  <c r="X107" i="2"/>
  <c r="V107" i="2"/>
  <c r="T107" i="2"/>
  <c r="R107" i="2"/>
  <c r="P107" i="2"/>
  <c r="N107" i="2"/>
  <c r="L107" i="2"/>
  <c r="J107" i="2"/>
  <c r="H107" i="2"/>
  <c r="F107" i="2"/>
  <c r="D107" i="2"/>
  <c r="AX106" i="2"/>
  <c r="AX23" i="2" s="1"/>
  <c r="AV106" i="2"/>
  <c r="AV23" i="2" s="1"/>
  <c r="AT106" i="2"/>
  <c r="AR106" i="2"/>
  <c r="AP106" i="2"/>
  <c r="AP23" i="2" s="1"/>
  <c r="AN106" i="2"/>
  <c r="AN23" i="2" s="1"/>
  <c r="AL106" i="2"/>
  <c r="AJ106" i="2"/>
  <c r="AH106" i="2"/>
  <c r="AH23" i="2" s="1"/>
  <c r="AF106" i="2"/>
  <c r="AF23" i="2" s="1"/>
  <c r="AD106" i="2"/>
  <c r="AB106" i="2"/>
  <c r="Z106" i="2"/>
  <c r="Z23" i="2" s="1"/>
  <c r="X106" i="2"/>
  <c r="X23" i="2" s="1"/>
  <c r="V106" i="2"/>
  <c r="T106" i="2"/>
  <c r="R106" i="2"/>
  <c r="R23" i="2" s="1"/>
  <c r="P106" i="2"/>
  <c r="P23" i="2" s="1"/>
  <c r="N106" i="2"/>
  <c r="L106" i="2"/>
  <c r="J106" i="2"/>
  <c r="J23" i="2" s="1"/>
  <c r="H106" i="2"/>
  <c r="H23" i="2" s="1"/>
  <c r="F106" i="2"/>
  <c r="D106" i="2"/>
  <c r="AX103" i="2"/>
  <c r="AV103" i="2"/>
  <c r="AT103" i="2"/>
  <c r="AR103" i="2"/>
  <c r="AP103" i="2"/>
  <c r="AN103" i="2"/>
  <c r="AL103" i="2"/>
  <c r="AJ103" i="2"/>
  <c r="AH103" i="2"/>
  <c r="AF103" i="2"/>
  <c r="AD103" i="2"/>
  <c r="AB103" i="2"/>
  <c r="Z103" i="2"/>
  <c r="X103" i="2"/>
  <c r="V103" i="2"/>
  <c r="T103" i="2"/>
  <c r="R103" i="2"/>
  <c r="P103" i="2"/>
  <c r="N103" i="2"/>
  <c r="L103" i="2"/>
  <c r="J103" i="2"/>
  <c r="H103" i="2"/>
  <c r="F103" i="2"/>
  <c r="D103" i="2"/>
  <c r="AX101" i="2"/>
  <c r="AV101" i="2"/>
  <c r="AT101" i="2"/>
  <c r="AR101" i="2"/>
  <c r="AP101" i="2"/>
  <c r="AN101" i="2"/>
  <c r="AL101" i="2"/>
  <c r="AJ101" i="2"/>
  <c r="AH101" i="2"/>
  <c r="AF101" i="2"/>
  <c r="AD101" i="2"/>
  <c r="AB101" i="2"/>
  <c r="Z101" i="2"/>
  <c r="X101" i="2"/>
  <c r="V101" i="2"/>
  <c r="T101" i="2"/>
  <c r="R101" i="2"/>
  <c r="P101" i="2"/>
  <c r="N101" i="2"/>
  <c r="L101" i="2"/>
  <c r="J101" i="2"/>
  <c r="H101" i="2"/>
  <c r="F101" i="2"/>
  <c r="D101" i="2"/>
  <c r="AX100" i="2"/>
  <c r="AV100" i="2"/>
  <c r="AT100" i="2"/>
  <c r="AR100" i="2"/>
  <c r="AP100" i="2"/>
  <c r="AN100" i="2"/>
  <c r="AL100" i="2"/>
  <c r="AJ100" i="2"/>
  <c r="AH100" i="2"/>
  <c r="AF100" i="2"/>
  <c r="AD100" i="2"/>
  <c r="AB100" i="2"/>
  <c r="Z100" i="2"/>
  <c r="X100" i="2"/>
  <c r="V100" i="2"/>
  <c r="T100" i="2"/>
  <c r="R100" i="2"/>
  <c r="P100" i="2"/>
  <c r="N100" i="2"/>
  <c r="L100" i="2"/>
  <c r="J100" i="2"/>
  <c r="H100" i="2"/>
  <c r="F100" i="2"/>
  <c r="D100" i="2"/>
  <c r="AX97" i="2"/>
  <c r="AV97" i="2"/>
  <c r="AT97" i="2"/>
  <c r="AR97" i="2"/>
  <c r="AP97" i="2"/>
  <c r="AN97" i="2"/>
  <c r="AL97" i="2"/>
  <c r="AJ97" i="2"/>
  <c r="AH97" i="2"/>
  <c r="AF97" i="2"/>
  <c r="AD97" i="2"/>
  <c r="AB97" i="2"/>
  <c r="Z97" i="2"/>
  <c r="X97" i="2"/>
  <c r="V97" i="2"/>
  <c r="T97" i="2"/>
  <c r="R97" i="2"/>
  <c r="P97" i="2"/>
  <c r="N97" i="2"/>
  <c r="L97" i="2"/>
  <c r="J97" i="2"/>
  <c r="H97" i="2"/>
  <c r="F97" i="2"/>
  <c r="D97" i="2"/>
  <c r="AX94" i="2"/>
  <c r="AV94" i="2"/>
  <c r="AT94" i="2"/>
  <c r="AR94" i="2"/>
  <c r="AP94" i="2"/>
  <c r="AN94" i="2"/>
  <c r="AL94" i="2"/>
  <c r="AJ94" i="2"/>
  <c r="AH94" i="2"/>
  <c r="AF94" i="2"/>
  <c r="AD94" i="2"/>
  <c r="AB94" i="2"/>
  <c r="Z94" i="2"/>
  <c r="X94" i="2"/>
  <c r="V94" i="2"/>
  <c r="T94" i="2"/>
  <c r="R94" i="2"/>
  <c r="P94" i="2"/>
  <c r="N94" i="2"/>
  <c r="L94" i="2"/>
  <c r="J94" i="2"/>
  <c r="H94" i="2"/>
  <c r="F94" i="2"/>
  <c r="D94" i="2"/>
  <c r="AX91" i="2"/>
  <c r="AV91" i="2"/>
  <c r="AT91" i="2"/>
  <c r="AR91" i="2"/>
  <c r="AP91" i="2"/>
  <c r="AN91" i="2"/>
  <c r="AL91" i="2"/>
  <c r="AJ91" i="2"/>
  <c r="AH91" i="2"/>
  <c r="AF91" i="2"/>
  <c r="AD91" i="2"/>
  <c r="AB91" i="2"/>
  <c r="Z91" i="2"/>
  <c r="X91" i="2"/>
  <c r="V91" i="2"/>
  <c r="T91" i="2"/>
  <c r="R91" i="2"/>
  <c r="P91" i="2"/>
  <c r="N91" i="2"/>
  <c r="L91" i="2"/>
  <c r="J91" i="2"/>
  <c r="H91" i="2"/>
  <c r="F91" i="2"/>
  <c r="D91" i="2"/>
  <c r="AX88" i="2"/>
  <c r="AV88" i="2"/>
  <c r="AT88" i="2"/>
  <c r="AR88" i="2"/>
  <c r="AP88" i="2"/>
  <c r="AN88" i="2"/>
  <c r="AL88" i="2"/>
  <c r="AJ88" i="2"/>
  <c r="AH88" i="2"/>
  <c r="AF88" i="2"/>
  <c r="AD88" i="2"/>
  <c r="AB88" i="2"/>
  <c r="Z88" i="2"/>
  <c r="X88" i="2"/>
  <c r="V88" i="2"/>
  <c r="T88" i="2"/>
  <c r="R88" i="2"/>
  <c r="P88" i="2"/>
  <c r="N88" i="2"/>
  <c r="L88" i="2"/>
  <c r="J88" i="2"/>
  <c r="H88" i="2"/>
  <c r="F88" i="2"/>
  <c r="D88" i="2"/>
  <c r="AX85" i="2"/>
  <c r="AV85" i="2"/>
  <c r="AT85" i="2"/>
  <c r="AR85" i="2"/>
  <c r="AP85" i="2"/>
  <c r="AN85" i="2"/>
  <c r="AL85" i="2"/>
  <c r="AJ85" i="2"/>
  <c r="AH85" i="2"/>
  <c r="AF85" i="2"/>
  <c r="AD85" i="2"/>
  <c r="AB85" i="2"/>
  <c r="Z85" i="2"/>
  <c r="X85" i="2"/>
  <c r="V85" i="2"/>
  <c r="T85" i="2"/>
  <c r="R85" i="2"/>
  <c r="P85" i="2"/>
  <c r="N85" i="2"/>
  <c r="L85" i="2"/>
  <c r="J85" i="2"/>
  <c r="H85" i="2"/>
  <c r="F85" i="2"/>
  <c r="D85" i="2"/>
  <c r="AX82" i="2"/>
  <c r="AV82" i="2"/>
  <c r="AT82" i="2"/>
  <c r="AR82" i="2"/>
  <c r="AP82" i="2"/>
  <c r="AN82" i="2"/>
  <c r="AL82" i="2"/>
  <c r="AJ82" i="2"/>
  <c r="AH82" i="2"/>
  <c r="AF82" i="2"/>
  <c r="AD82" i="2"/>
  <c r="AB82" i="2"/>
  <c r="Z82" i="2"/>
  <c r="X82" i="2"/>
  <c r="V82" i="2"/>
  <c r="T82" i="2"/>
  <c r="R82" i="2"/>
  <c r="P82" i="2"/>
  <c r="N82" i="2"/>
  <c r="L82" i="2"/>
  <c r="J82" i="2"/>
  <c r="H82" i="2"/>
  <c r="F82" i="2"/>
  <c r="D82" i="2"/>
  <c r="AX79" i="2"/>
  <c r="AV79" i="2"/>
  <c r="AT79" i="2"/>
  <c r="AR79" i="2"/>
  <c r="AP79" i="2"/>
  <c r="AN79" i="2"/>
  <c r="AL79" i="2"/>
  <c r="AJ79" i="2"/>
  <c r="AH79" i="2"/>
  <c r="AF79" i="2"/>
  <c r="AD79" i="2"/>
  <c r="AB79" i="2"/>
  <c r="Z79" i="2"/>
  <c r="X79" i="2"/>
  <c r="V79" i="2"/>
  <c r="T79" i="2"/>
  <c r="R79" i="2"/>
  <c r="P79" i="2"/>
  <c r="N79" i="2"/>
  <c r="L79" i="2"/>
  <c r="J79" i="2"/>
  <c r="H79" i="2"/>
  <c r="F79" i="2"/>
  <c r="D79" i="2"/>
  <c r="AX76" i="2"/>
  <c r="AV76" i="2"/>
  <c r="AT76" i="2"/>
  <c r="AR76" i="2"/>
  <c r="AP76" i="2"/>
  <c r="AN76" i="2"/>
  <c r="AL76" i="2"/>
  <c r="AJ76" i="2"/>
  <c r="AH76" i="2"/>
  <c r="AF76" i="2"/>
  <c r="AD76" i="2"/>
  <c r="AB76" i="2"/>
  <c r="Z76" i="2"/>
  <c r="X76" i="2"/>
  <c r="V76" i="2"/>
  <c r="T76" i="2"/>
  <c r="R76" i="2"/>
  <c r="P76" i="2"/>
  <c r="N76" i="2"/>
  <c r="L76" i="2"/>
  <c r="J76" i="2"/>
  <c r="H76" i="2"/>
  <c r="F76" i="2"/>
  <c r="D76" i="2"/>
  <c r="AX75" i="2"/>
  <c r="AV75" i="2"/>
  <c r="AT75" i="2"/>
  <c r="AR75" i="2"/>
  <c r="AP75" i="2"/>
  <c r="AN75" i="2"/>
  <c r="AL75" i="2"/>
  <c r="AJ75" i="2"/>
  <c r="AH75" i="2"/>
  <c r="AF75" i="2"/>
  <c r="AD75" i="2"/>
  <c r="AB75" i="2"/>
  <c r="Z75" i="2"/>
  <c r="X75" i="2"/>
  <c r="V75" i="2"/>
  <c r="T75" i="2"/>
  <c r="R75" i="2"/>
  <c r="P75" i="2"/>
  <c r="N75" i="2"/>
  <c r="L75" i="2"/>
  <c r="J75" i="2"/>
  <c r="H75" i="2"/>
  <c r="F75" i="2"/>
  <c r="D75" i="2"/>
  <c r="AY73" i="2"/>
  <c r="AY70" i="2" s="1"/>
  <c r="AX73" i="2"/>
  <c r="AW73" i="2"/>
  <c r="AV73" i="2"/>
  <c r="AU73" i="2"/>
  <c r="AU70" i="2" s="1"/>
  <c r="AT73" i="2"/>
  <c r="AT70" i="2" s="1"/>
  <c r="AS73" i="2"/>
  <c r="AR73" i="2"/>
  <c r="AQ73" i="2"/>
  <c r="AQ70" i="2" s="1"/>
  <c r="AP73" i="2"/>
  <c r="AO73" i="2"/>
  <c r="AN73" i="2"/>
  <c r="AM73" i="2"/>
  <c r="AM70" i="2" s="1"/>
  <c r="AL73" i="2"/>
  <c r="AL70" i="2" s="1"/>
  <c r="AK73" i="2"/>
  <c r="AJ73" i="2"/>
  <c r="AI73" i="2"/>
  <c r="AI70" i="2" s="1"/>
  <c r="AH73" i="2"/>
  <c r="AG73" i="2"/>
  <c r="AF73" i="2"/>
  <c r="AE73" i="2"/>
  <c r="AE70" i="2" s="1"/>
  <c r="AD73" i="2"/>
  <c r="AD70" i="2" s="1"/>
  <c r="AD56" i="2" s="1"/>
  <c r="AD22" i="2" s="1"/>
  <c r="AC73" i="2"/>
  <c r="AB73" i="2"/>
  <c r="AA73" i="2"/>
  <c r="AA70" i="2" s="1"/>
  <c r="Z73" i="2"/>
  <c r="Y73" i="2"/>
  <c r="X73" i="2"/>
  <c r="W73" i="2"/>
  <c r="V73" i="2"/>
  <c r="V70" i="2" s="1"/>
  <c r="U73" i="2"/>
  <c r="T73" i="2"/>
  <c r="S73" i="2"/>
  <c r="S70" i="2" s="1"/>
  <c r="R73" i="2"/>
  <c r="Q73" i="2"/>
  <c r="P73" i="2"/>
  <c r="O73" i="2"/>
  <c r="O70" i="2" s="1"/>
  <c r="N73" i="2"/>
  <c r="N70" i="2" s="1"/>
  <c r="M73" i="2"/>
  <c r="L73" i="2"/>
  <c r="K73" i="2"/>
  <c r="K70" i="2" s="1"/>
  <c r="J73" i="2"/>
  <c r="I73" i="2"/>
  <c r="H73" i="2"/>
  <c r="G73" i="2"/>
  <c r="G70" i="2" s="1"/>
  <c r="F73" i="2"/>
  <c r="F70" i="2" s="1"/>
  <c r="E73" i="2"/>
  <c r="D73" i="2"/>
  <c r="AX71" i="2"/>
  <c r="AV71" i="2"/>
  <c r="AV70" i="2" s="1"/>
  <c r="AT71" i="2"/>
  <c r="AR71" i="2"/>
  <c r="AP71" i="2"/>
  <c r="AN71" i="2"/>
  <c r="AN70" i="2" s="1"/>
  <c r="AL71" i="2"/>
  <c r="AJ71" i="2"/>
  <c r="AH71" i="2"/>
  <c r="AF71" i="2"/>
  <c r="AF70" i="2" s="1"/>
  <c r="AD71" i="2"/>
  <c r="AB71" i="2"/>
  <c r="Z71" i="2"/>
  <c r="X71" i="2"/>
  <c r="X70" i="2" s="1"/>
  <c r="X56" i="2" s="1"/>
  <c r="X22" i="2" s="1"/>
  <c r="W71" i="2"/>
  <c r="V71" i="2"/>
  <c r="T71" i="2"/>
  <c r="T70" i="2" s="1"/>
  <c r="R71" i="2"/>
  <c r="R70" i="2" s="1"/>
  <c r="P71" i="2"/>
  <c r="N71" i="2"/>
  <c r="L71" i="2"/>
  <c r="L70" i="2" s="1"/>
  <c r="J71" i="2"/>
  <c r="J70" i="2" s="1"/>
  <c r="H71" i="2"/>
  <c r="F71" i="2"/>
  <c r="D71" i="2"/>
  <c r="D70" i="2" s="1"/>
  <c r="AW70" i="2"/>
  <c r="AS70" i="2"/>
  <c r="AR70" i="2"/>
  <c r="AO70" i="2"/>
  <c r="AK70" i="2"/>
  <c r="AJ70" i="2"/>
  <c r="AG70" i="2"/>
  <c r="AC70" i="2"/>
  <c r="AB70" i="2"/>
  <c r="Y70" i="2"/>
  <c r="U70" i="2"/>
  <c r="Q70" i="2"/>
  <c r="P70" i="2"/>
  <c r="M70" i="2"/>
  <c r="I70" i="2"/>
  <c r="H70" i="2"/>
  <c r="E70" i="2"/>
  <c r="AY61" i="2"/>
  <c r="AX61" i="2"/>
  <c r="AW61" i="2"/>
  <c r="AW57" i="2" s="1"/>
  <c r="AW56" i="2" s="1"/>
  <c r="AW22" i="2" s="1"/>
  <c r="AV61" i="2"/>
  <c r="AU61" i="2"/>
  <c r="AT61" i="2"/>
  <c r="AS61" i="2"/>
  <c r="AS57" i="2" s="1"/>
  <c r="AS56" i="2" s="1"/>
  <c r="AS22" i="2" s="1"/>
  <c r="AR61" i="2"/>
  <c r="AQ61" i="2"/>
  <c r="AP61" i="2"/>
  <c r="AO61" i="2"/>
  <c r="AO57" i="2" s="1"/>
  <c r="AO56" i="2" s="1"/>
  <c r="AO22" i="2" s="1"/>
  <c r="AN61" i="2"/>
  <c r="AM61" i="2"/>
  <c r="AL61" i="2"/>
  <c r="AK61" i="2"/>
  <c r="AK57" i="2" s="1"/>
  <c r="AJ61" i="2"/>
  <c r="AI61" i="2"/>
  <c r="AH61" i="2"/>
  <c r="AG61" i="2"/>
  <c r="AG57" i="2" s="1"/>
  <c r="AG56" i="2" s="1"/>
  <c r="AG22" i="2" s="1"/>
  <c r="AF61" i="2"/>
  <c r="AE61" i="2"/>
  <c r="AD61" i="2"/>
  <c r="AC61" i="2"/>
  <c r="AC57" i="2" s="1"/>
  <c r="AC56" i="2" s="1"/>
  <c r="AC22" i="2" s="1"/>
  <c r="AB61" i="2"/>
  <c r="AA61" i="2"/>
  <c r="Z61" i="2"/>
  <c r="Y61" i="2"/>
  <c r="X61" i="2"/>
  <c r="W61" i="2"/>
  <c r="V61" i="2"/>
  <c r="U61" i="2"/>
  <c r="S61" i="2"/>
  <c r="R61" i="2"/>
  <c r="Q61" i="2"/>
  <c r="Q57" i="2" s="1"/>
  <c r="Q56" i="2" s="1"/>
  <c r="Q22" i="2" s="1"/>
  <c r="P61" i="2"/>
  <c r="O61" i="2"/>
  <c r="N61" i="2"/>
  <c r="M61" i="2"/>
  <c r="M57" i="2" s="1"/>
  <c r="M56" i="2" s="1"/>
  <c r="M22" i="2" s="1"/>
  <c r="L61" i="2"/>
  <c r="K61" i="2"/>
  <c r="J61" i="2"/>
  <c r="I61" i="2"/>
  <c r="I57" i="2" s="1"/>
  <c r="I56" i="2" s="1"/>
  <c r="I22" i="2" s="1"/>
  <c r="H61" i="2"/>
  <c r="G61" i="2"/>
  <c r="F61" i="2"/>
  <c r="E61" i="2"/>
  <c r="E57" i="2" s="1"/>
  <c r="E56" i="2" s="1"/>
  <c r="E22" i="2" s="1"/>
  <c r="D61" i="2"/>
  <c r="AX58" i="2"/>
  <c r="AV58" i="2"/>
  <c r="AT58" i="2"/>
  <c r="AT57" i="2" s="1"/>
  <c r="AR58" i="2"/>
  <c r="AP58" i="2"/>
  <c r="AN58" i="2"/>
  <c r="AL58" i="2"/>
  <c r="AL57" i="2" s="1"/>
  <c r="AJ58" i="2"/>
  <c r="AH58" i="2"/>
  <c r="AF58" i="2"/>
  <c r="AF57" i="2" s="1"/>
  <c r="AD58" i="2"/>
  <c r="AB58" i="2"/>
  <c r="Z58" i="2"/>
  <c r="X58" i="2"/>
  <c r="X57" i="2" s="1"/>
  <c r="V58" i="2"/>
  <c r="V57" i="2" s="1"/>
  <c r="T58" i="2"/>
  <c r="R58" i="2"/>
  <c r="P58" i="2"/>
  <c r="N58" i="2"/>
  <c r="N57" i="2" s="1"/>
  <c r="L58" i="2"/>
  <c r="J58" i="2"/>
  <c r="H58" i="2"/>
  <c r="F58" i="2"/>
  <c r="F57" i="2" s="1"/>
  <c r="D58" i="2"/>
  <c r="AY57" i="2"/>
  <c r="AV57" i="2"/>
  <c r="AV56" i="2" s="1"/>
  <c r="AV22" i="2" s="1"/>
  <c r="AU57" i="2"/>
  <c r="AR57" i="2"/>
  <c r="AQ57" i="2"/>
  <c r="AN57" i="2"/>
  <c r="AM57" i="2"/>
  <c r="AJ57" i="2"/>
  <c r="AI57" i="2"/>
  <c r="AE57" i="2"/>
  <c r="AD57" i="2"/>
  <c r="AB57" i="2"/>
  <c r="AB56" i="2" s="1"/>
  <c r="AB22" i="2" s="1"/>
  <c r="AA57" i="2"/>
  <c r="Y57" i="2"/>
  <c r="Y56" i="2" s="1"/>
  <c r="Y22" i="2" s="1"/>
  <c r="W57" i="2"/>
  <c r="U57" i="2"/>
  <c r="U56" i="2" s="1"/>
  <c r="U22" i="2" s="1"/>
  <c r="T57" i="2"/>
  <c r="S57" i="2"/>
  <c r="P57" i="2"/>
  <c r="O57" i="2"/>
  <c r="L57" i="2"/>
  <c r="K57" i="2"/>
  <c r="H57" i="2"/>
  <c r="G57" i="2"/>
  <c r="D57" i="2"/>
  <c r="AJ56" i="2"/>
  <c r="AJ22" i="2" s="1"/>
  <c r="AX53" i="2"/>
  <c r="AV53" i="2"/>
  <c r="AT53" i="2"/>
  <c r="AR53" i="2"/>
  <c r="AP53" i="2"/>
  <c r="AN53" i="2"/>
  <c r="AL53" i="2"/>
  <c r="AJ53" i="2"/>
  <c r="AH53" i="2"/>
  <c r="AF53" i="2"/>
  <c r="AD53" i="2"/>
  <c r="AB53" i="2"/>
  <c r="Z53" i="2"/>
  <c r="X53" i="2"/>
  <c r="V53" i="2"/>
  <c r="T53" i="2"/>
  <c r="R53" i="2"/>
  <c r="P53" i="2"/>
  <c r="N53" i="2"/>
  <c r="L53" i="2"/>
  <c r="J53" i="2"/>
  <c r="H53" i="2"/>
  <c r="F53" i="2"/>
  <c r="D53" i="2"/>
  <c r="AX50" i="2"/>
  <c r="AV50" i="2"/>
  <c r="AT50" i="2"/>
  <c r="AR50" i="2"/>
  <c r="AP50" i="2"/>
  <c r="AN50" i="2"/>
  <c r="AL50" i="2"/>
  <c r="AJ50" i="2"/>
  <c r="AH50" i="2"/>
  <c r="AF50" i="2"/>
  <c r="AD50" i="2"/>
  <c r="AB50" i="2"/>
  <c r="Z50" i="2"/>
  <c r="X50" i="2"/>
  <c r="V50" i="2"/>
  <c r="T50" i="2"/>
  <c r="R50" i="2"/>
  <c r="P50" i="2"/>
  <c r="N50" i="2"/>
  <c r="L50" i="2"/>
  <c r="J50" i="2"/>
  <c r="H50" i="2"/>
  <c r="F50" i="2"/>
  <c r="D50" i="2"/>
  <c r="AX49" i="2"/>
  <c r="AV49" i="2"/>
  <c r="AT49" i="2"/>
  <c r="AR49" i="2"/>
  <c r="AP49" i="2"/>
  <c r="AN49" i="2"/>
  <c r="AL49" i="2"/>
  <c r="AJ49" i="2"/>
  <c r="AH49" i="2"/>
  <c r="AF49" i="2"/>
  <c r="AD49" i="2"/>
  <c r="AB49" i="2"/>
  <c r="Z49" i="2"/>
  <c r="X49" i="2"/>
  <c r="V49" i="2"/>
  <c r="T49" i="2"/>
  <c r="R49" i="2"/>
  <c r="P49" i="2"/>
  <c r="N49" i="2"/>
  <c r="L49" i="2"/>
  <c r="J49" i="2"/>
  <c r="H49" i="2"/>
  <c r="F49" i="2"/>
  <c r="D49" i="2"/>
  <c r="AX46" i="2"/>
  <c r="AV46" i="2"/>
  <c r="AT46" i="2"/>
  <c r="AR46" i="2"/>
  <c r="AP46" i="2"/>
  <c r="AN46" i="2"/>
  <c r="AL46" i="2"/>
  <c r="AJ46" i="2"/>
  <c r="AH46" i="2"/>
  <c r="AF46" i="2"/>
  <c r="AD46" i="2"/>
  <c r="AB46" i="2"/>
  <c r="Z46" i="2"/>
  <c r="X46" i="2"/>
  <c r="V46" i="2"/>
  <c r="T46" i="2"/>
  <c r="R46" i="2"/>
  <c r="P46" i="2"/>
  <c r="N46" i="2"/>
  <c r="L46" i="2"/>
  <c r="J46" i="2"/>
  <c r="H46" i="2"/>
  <c r="F46" i="2"/>
  <c r="D46" i="2"/>
  <c r="AX43" i="2"/>
  <c r="AV43" i="2"/>
  <c r="AT43" i="2"/>
  <c r="AR43" i="2"/>
  <c r="AP43" i="2"/>
  <c r="AN43" i="2"/>
  <c r="AL43" i="2"/>
  <c r="AJ43" i="2"/>
  <c r="AH43" i="2"/>
  <c r="AF43" i="2"/>
  <c r="AD43" i="2"/>
  <c r="AB43" i="2"/>
  <c r="Z43" i="2"/>
  <c r="X43" i="2"/>
  <c r="V43" i="2"/>
  <c r="T43" i="2"/>
  <c r="R43" i="2"/>
  <c r="P43" i="2"/>
  <c r="N43" i="2"/>
  <c r="L43" i="2"/>
  <c r="J43" i="2"/>
  <c r="H43" i="2"/>
  <c r="F43" i="2"/>
  <c r="D43" i="2"/>
  <c r="AX40" i="2"/>
  <c r="AV40" i="2"/>
  <c r="AT40" i="2"/>
  <c r="AR40" i="2"/>
  <c r="AP40" i="2"/>
  <c r="AN40" i="2"/>
  <c r="AL40" i="2"/>
  <c r="AJ40" i="2"/>
  <c r="AH40" i="2"/>
  <c r="AF40" i="2"/>
  <c r="AD40" i="2"/>
  <c r="AB40" i="2"/>
  <c r="Z40" i="2"/>
  <c r="X40" i="2"/>
  <c r="V40" i="2"/>
  <c r="T40" i="2"/>
  <c r="R40" i="2"/>
  <c r="P40" i="2"/>
  <c r="N40" i="2"/>
  <c r="L40" i="2"/>
  <c r="J40" i="2"/>
  <c r="H40" i="2"/>
  <c r="F40" i="2"/>
  <c r="D40" i="2"/>
  <c r="AX39" i="2"/>
  <c r="AV39" i="2"/>
  <c r="AT39" i="2"/>
  <c r="AR39" i="2"/>
  <c r="AP39" i="2"/>
  <c r="AN39" i="2"/>
  <c r="AL39" i="2"/>
  <c r="AJ39" i="2"/>
  <c r="AH39" i="2"/>
  <c r="AF39" i="2"/>
  <c r="AD39" i="2"/>
  <c r="AB39" i="2"/>
  <c r="Z39" i="2"/>
  <c r="X39" i="2"/>
  <c r="V39" i="2"/>
  <c r="T39" i="2"/>
  <c r="R39" i="2"/>
  <c r="P39" i="2"/>
  <c r="N39" i="2"/>
  <c r="L39" i="2"/>
  <c r="J39" i="2"/>
  <c r="H39" i="2"/>
  <c r="F39" i="2"/>
  <c r="D39" i="2"/>
  <c r="AX36" i="2"/>
  <c r="AV36" i="2"/>
  <c r="AT36" i="2"/>
  <c r="AR36" i="2"/>
  <c r="AP36" i="2"/>
  <c r="AN36" i="2"/>
  <c r="AL36" i="2"/>
  <c r="AJ36" i="2"/>
  <c r="AH36" i="2"/>
  <c r="AF36" i="2"/>
  <c r="AD36" i="2"/>
  <c r="AB36" i="2"/>
  <c r="Z36" i="2"/>
  <c r="X36" i="2"/>
  <c r="V36" i="2"/>
  <c r="T36" i="2"/>
  <c r="R36" i="2"/>
  <c r="P36" i="2"/>
  <c r="N36" i="2"/>
  <c r="L36" i="2"/>
  <c r="J36" i="2"/>
  <c r="H36" i="2"/>
  <c r="F36" i="2"/>
  <c r="D36" i="2"/>
  <c r="AX33" i="2"/>
  <c r="AV33" i="2"/>
  <c r="AT33" i="2"/>
  <c r="AR33" i="2"/>
  <c r="AP33" i="2"/>
  <c r="AN33" i="2"/>
  <c r="AL33" i="2"/>
  <c r="AJ33" i="2"/>
  <c r="AH33" i="2"/>
  <c r="AF33" i="2"/>
  <c r="AD33" i="2"/>
  <c r="AB33" i="2"/>
  <c r="Z33" i="2"/>
  <c r="X33" i="2"/>
  <c r="V33" i="2"/>
  <c r="T33" i="2"/>
  <c r="R33" i="2"/>
  <c r="P33" i="2"/>
  <c r="N33" i="2"/>
  <c r="L33" i="2"/>
  <c r="J33" i="2"/>
  <c r="H33" i="2"/>
  <c r="F33" i="2"/>
  <c r="D33" i="2"/>
  <c r="AX30" i="2"/>
  <c r="AV30" i="2"/>
  <c r="AT30" i="2"/>
  <c r="AR30" i="2"/>
  <c r="AP30" i="2"/>
  <c r="AN30" i="2"/>
  <c r="AL30" i="2"/>
  <c r="AJ30" i="2"/>
  <c r="AH30" i="2"/>
  <c r="AF30" i="2"/>
  <c r="AD30" i="2"/>
  <c r="AB30" i="2"/>
  <c r="Z30" i="2"/>
  <c r="X30" i="2"/>
  <c r="V30" i="2"/>
  <c r="T30" i="2"/>
  <c r="R30" i="2"/>
  <c r="P30" i="2"/>
  <c r="N30" i="2"/>
  <c r="L30" i="2"/>
  <c r="J30" i="2"/>
  <c r="H30" i="2"/>
  <c r="F30" i="2"/>
  <c r="D30" i="2"/>
  <c r="AX29" i="2"/>
  <c r="AV29" i="2"/>
  <c r="AT29" i="2"/>
  <c r="AR29" i="2"/>
  <c r="AP29" i="2"/>
  <c r="AN29" i="2"/>
  <c r="AL29" i="2"/>
  <c r="AJ29" i="2"/>
  <c r="AH29" i="2"/>
  <c r="AF29" i="2"/>
  <c r="AD29" i="2"/>
  <c r="AB29" i="2"/>
  <c r="Z29" i="2"/>
  <c r="X29" i="2"/>
  <c r="V29" i="2"/>
  <c r="T29" i="2"/>
  <c r="R29" i="2"/>
  <c r="P29" i="2"/>
  <c r="N29" i="2"/>
  <c r="L29" i="2"/>
  <c r="J29" i="2"/>
  <c r="H29" i="2"/>
  <c r="F29" i="2"/>
  <c r="D29" i="2"/>
  <c r="AX28" i="2"/>
  <c r="AX21" i="2" s="1"/>
  <c r="AV28" i="2"/>
  <c r="AT28" i="2"/>
  <c r="AT21" i="2" s="1"/>
  <c r="AR28" i="2"/>
  <c r="AR21" i="2" s="1"/>
  <c r="AP28" i="2"/>
  <c r="AP21" i="2" s="1"/>
  <c r="AN28" i="2"/>
  <c r="AL28" i="2"/>
  <c r="AJ28" i="2"/>
  <c r="AJ21" i="2" s="1"/>
  <c r="AH28" i="2"/>
  <c r="AF28" i="2"/>
  <c r="AD28" i="2"/>
  <c r="AD21" i="2" s="1"/>
  <c r="AB28" i="2"/>
  <c r="AB21" i="2" s="1"/>
  <c r="Z28" i="2"/>
  <c r="Z21" i="2" s="1"/>
  <c r="X28" i="2"/>
  <c r="V28" i="2"/>
  <c r="V21" i="2" s="1"/>
  <c r="T28" i="2"/>
  <c r="T21" i="2" s="1"/>
  <c r="R28" i="2"/>
  <c r="P28" i="2"/>
  <c r="N28" i="2"/>
  <c r="N21" i="2" s="1"/>
  <c r="L28" i="2"/>
  <c r="L21" i="2" s="1"/>
  <c r="J28" i="2"/>
  <c r="J21" i="2" s="1"/>
  <c r="H28" i="2"/>
  <c r="F28" i="2"/>
  <c r="D28" i="2"/>
  <c r="D21" i="2" s="1"/>
  <c r="AW26" i="2"/>
  <c r="AV26" i="2"/>
  <c r="AR26" i="2"/>
  <c r="AN26" i="2"/>
  <c r="AJ26" i="2"/>
  <c r="AG26" i="2"/>
  <c r="AF26" i="2"/>
  <c r="AB26" i="2"/>
  <c r="Z26" i="2"/>
  <c r="X26" i="2"/>
  <c r="T26" i="2"/>
  <c r="Q26" i="2"/>
  <c r="P26" i="2"/>
  <c r="L26" i="2"/>
  <c r="H26" i="2"/>
  <c r="D26" i="2"/>
  <c r="AT25" i="2"/>
  <c r="AR25" i="2"/>
  <c r="AL25" i="2"/>
  <c r="AJ25" i="2"/>
  <c r="AD25" i="2"/>
  <c r="AB25" i="2"/>
  <c r="V25" i="2"/>
  <c r="T25" i="2"/>
  <c r="N25" i="2"/>
  <c r="L25" i="2"/>
  <c r="H25" i="2"/>
  <c r="F25" i="2"/>
  <c r="D25" i="2"/>
  <c r="AT24" i="2"/>
  <c r="AR24" i="2"/>
  <c r="AL24" i="2"/>
  <c r="AJ24" i="2"/>
  <c r="AD24" i="2"/>
  <c r="AB24" i="2"/>
  <c r="V24" i="2"/>
  <c r="T24" i="2"/>
  <c r="N24" i="2"/>
  <c r="L24" i="2"/>
  <c r="F24" i="2"/>
  <c r="D24" i="2"/>
  <c r="AT23" i="2"/>
  <c r="AR23" i="2"/>
  <c r="AL23" i="2"/>
  <c r="AJ23" i="2"/>
  <c r="AD23" i="2"/>
  <c r="AB23" i="2"/>
  <c r="V23" i="2"/>
  <c r="T23" i="2"/>
  <c r="N23" i="2"/>
  <c r="L23" i="2"/>
  <c r="F23" i="2"/>
  <c r="D23" i="2"/>
  <c r="AV21" i="2"/>
  <c r="AN21" i="2"/>
  <c r="AL21" i="2"/>
  <c r="AH21" i="2"/>
  <c r="AF21" i="2"/>
  <c r="X21" i="2"/>
  <c r="R21" i="2"/>
  <c r="P21" i="2"/>
  <c r="H21" i="2"/>
  <c r="F21" i="2"/>
  <c r="AS56" i="4" l="1"/>
  <c r="AS22" i="4" s="1"/>
  <c r="H57" i="4"/>
  <c r="P57" i="4"/>
  <c r="X57" i="4"/>
  <c r="X56" i="4" s="1"/>
  <c r="X22" i="4" s="1"/>
  <c r="X20" i="4" s="1"/>
  <c r="AF57" i="4"/>
  <c r="AN57" i="4"/>
  <c r="AV57" i="4"/>
  <c r="J57" i="4"/>
  <c r="R57" i="4"/>
  <c r="R56" i="4" s="1"/>
  <c r="R22" i="4" s="1"/>
  <c r="Z57" i="4"/>
  <c r="AH57" i="4"/>
  <c r="AP57" i="4"/>
  <c r="AQ56" i="4"/>
  <c r="AQ22" i="4" s="1"/>
  <c r="Y56" i="4"/>
  <c r="Y22" i="4" s="1"/>
  <c r="AG56" i="4"/>
  <c r="AG22" i="4" s="1"/>
  <c r="AM56" i="4"/>
  <c r="AM22" i="4" s="1"/>
  <c r="AM20" i="4" s="1"/>
  <c r="AM27" i="4" s="1"/>
  <c r="F70" i="4"/>
  <c r="N70" i="4"/>
  <c r="V70" i="4"/>
  <c r="E56" i="4"/>
  <c r="E22" i="4" s="1"/>
  <c r="E20" i="4" s="1"/>
  <c r="E27" i="4" s="1"/>
  <c r="Z70" i="4"/>
  <c r="AH70" i="4"/>
  <c r="AH56" i="4" s="1"/>
  <c r="AH22" i="4" s="1"/>
  <c r="AP70" i="4"/>
  <c r="AX70" i="4"/>
  <c r="AX56" i="4" s="1"/>
  <c r="AX22" i="4" s="1"/>
  <c r="AX20" i="4" s="1"/>
  <c r="W56" i="4"/>
  <c r="W22" i="4" s="1"/>
  <c r="W20" i="4" s="1"/>
  <c r="W27" i="4" s="1"/>
  <c r="AC56" i="4"/>
  <c r="AC22" i="4" s="1"/>
  <c r="AO56" i="4"/>
  <c r="AO22" i="4" s="1"/>
  <c r="AO20" i="4" s="1"/>
  <c r="AO27" i="4" s="1"/>
  <c r="AA56" i="4"/>
  <c r="AA22" i="4" s="1"/>
  <c r="K20" i="4"/>
  <c r="K27" i="4" s="1"/>
  <c r="M56" i="4"/>
  <c r="M22" i="4" s="1"/>
  <c r="AJ56" i="4"/>
  <c r="AJ22" i="4" s="1"/>
  <c r="AJ20" i="4" s="1"/>
  <c r="D70" i="4"/>
  <c r="D56" i="4" s="1"/>
  <c r="D22" i="4" s="1"/>
  <c r="D20" i="4" s="1"/>
  <c r="H70" i="4"/>
  <c r="H56" i="4" s="1"/>
  <c r="H22" i="4" s="1"/>
  <c r="H20" i="4" s="1"/>
  <c r="L70" i="4"/>
  <c r="P70" i="4"/>
  <c r="P56" i="4" s="1"/>
  <c r="P22" i="4" s="1"/>
  <c r="P20" i="4" s="1"/>
  <c r="T70" i="4"/>
  <c r="T56" i="4" s="1"/>
  <c r="T22" i="4" s="1"/>
  <c r="X70" i="4"/>
  <c r="AF70" i="4"/>
  <c r="AF56" i="4" s="1"/>
  <c r="AF22" i="4" s="1"/>
  <c r="AF20" i="4" s="1"/>
  <c r="AA20" i="3"/>
  <c r="AA27" i="3" s="1"/>
  <c r="E20" i="3"/>
  <c r="E27" i="3" s="1"/>
  <c r="AG56" i="3"/>
  <c r="AG22" i="3" s="1"/>
  <c r="AG20" i="3" s="1"/>
  <c r="AG27" i="3" s="1"/>
  <c r="AH20" i="3"/>
  <c r="AS56" i="3"/>
  <c r="AS22" i="3" s="1"/>
  <c r="AX20" i="3"/>
  <c r="AC56" i="3"/>
  <c r="AC22" i="3" s="1"/>
  <c r="AC20" i="3" s="1"/>
  <c r="AC27" i="3" s="1"/>
  <c r="Y56" i="3"/>
  <c r="Y22" i="3" s="1"/>
  <c r="Y20" i="3" s="1"/>
  <c r="Y27" i="3" s="1"/>
  <c r="AS20" i="3"/>
  <c r="AS27" i="3" s="1"/>
  <c r="AK56" i="3"/>
  <c r="AK22" i="3" s="1"/>
  <c r="AK20" i="3" s="1"/>
  <c r="AK27" i="3" s="1"/>
  <c r="AO56" i="3"/>
  <c r="AO22" i="3" s="1"/>
  <c r="AO20" i="3" s="1"/>
  <c r="AO27" i="3" s="1"/>
  <c r="R20" i="3"/>
  <c r="J20" i="3"/>
  <c r="AP20" i="3"/>
  <c r="U56" i="3"/>
  <c r="U22" i="3" s="1"/>
  <c r="U20" i="3" s="1"/>
  <c r="U27" i="3" s="1"/>
  <c r="AD56" i="3"/>
  <c r="AD22" i="3" s="1"/>
  <c r="AL56" i="3"/>
  <c r="AL22" i="3" s="1"/>
  <c r="AT56" i="3"/>
  <c r="AT22" i="3" s="1"/>
  <c r="AT20" i="3" s="1"/>
  <c r="Z20" i="3"/>
  <c r="I56" i="3"/>
  <c r="I22" i="3" s="1"/>
  <c r="I20" i="3" s="1"/>
  <c r="I27" i="3" s="1"/>
  <c r="Q20" i="3"/>
  <c r="Q27" i="3" s="1"/>
  <c r="AD20" i="3"/>
  <c r="AL20" i="3"/>
  <c r="AB56" i="3"/>
  <c r="AB22" i="3" s="1"/>
  <c r="AB20" i="3" s="1"/>
  <c r="AJ56" i="3"/>
  <c r="AJ22" i="3" s="1"/>
  <c r="AJ20" i="3" s="1"/>
  <c r="AR56" i="3"/>
  <c r="AR22" i="3" s="1"/>
  <c r="AR20" i="3" s="1"/>
  <c r="D70" i="3"/>
  <c r="D56" i="3" s="1"/>
  <c r="D22" i="3" s="1"/>
  <c r="D20" i="3" s="1"/>
  <c r="H70" i="3"/>
  <c r="H56" i="3" s="1"/>
  <c r="H22" i="3" s="1"/>
  <c r="H20" i="3" s="1"/>
  <c r="L70" i="3"/>
  <c r="L56" i="3" s="1"/>
  <c r="L22" i="3" s="1"/>
  <c r="L20" i="3" s="1"/>
  <c r="P70" i="3"/>
  <c r="P56" i="3" s="1"/>
  <c r="P22" i="3" s="1"/>
  <c r="P20" i="3" s="1"/>
  <c r="T70" i="3"/>
  <c r="T56" i="3" s="1"/>
  <c r="T22" i="3" s="1"/>
  <c r="T20" i="3" s="1"/>
  <c r="X70" i="3"/>
  <c r="X56" i="3" s="1"/>
  <c r="X22" i="3" s="1"/>
  <c r="X20" i="3" s="1"/>
  <c r="AF70" i="3"/>
  <c r="AF56" i="3" s="1"/>
  <c r="AF22" i="3" s="1"/>
  <c r="AF20" i="3" s="1"/>
  <c r="AL56" i="2"/>
  <c r="AL22" i="2" s="1"/>
  <c r="D56" i="2"/>
  <c r="D22" i="2" s="1"/>
  <c r="H56" i="2"/>
  <c r="H22" i="2" s="1"/>
  <c r="H20" i="2" s="1"/>
  <c r="L56" i="2"/>
  <c r="L22" i="2" s="1"/>
  <c r="AK56" i="2"/>
  <c r="AK22" i="2" s="1"/>
  <c r="N56" i="2"/>
  <c r="N22" i="2" s="1"/>
  <c r="J57" i="2"/>
  <c r="R57" i="2"/>
  <c r="Z57" i="2"/>
  <c r="AH57" i="2"/>
  <c r="AP57" i="2"/>
  <c r="AX57" i="2"/>
  <c r="AR56" i="2"/>
  <c r="AR22" i="2" s="1"/>
  <c r="F56" i="2"/>
  <c r="F22" i="2" s="1"/>
  <c r="F20" i="2" s="1"/>
  <c r="V56" i="2"/>
  <c r="V22" i="2" s="1"/>
  <c r="V20" i="2" s="1"/>
  <c r="AG20" i="2"/>
  <c r="AG27" i="2" s="1"/>
  <c r="T56" i="2"/>
  <c r="T22" i="2" s="1"/>
  <c r="AN56" i="2"/>
  <c r="AN22" i="2" s="1"/>
  <c r="AD20" i="2"/>
  <c r="AF56" i="2"/>
  <c r="AF22" i="2" s="1"/>
  <c r="AF20" i="2" s="1"/>
  <c r="AL20" i="2"/>
  <c r="N20" i="2"/>
  <c r="AW20" i="2"/>
  <c r="AW27" i="2" s="1"/>
  <c r="Z70" i="2"/>
  <c r="Z56" i="2" s="1"/>
  <c r="Z22" i="2" s="1"/>
  <c r="Z20" i="2" s="1"/>
  <c r="AH70" i="2"/>
  <c r="AH56" i="2" s="1"/>
  <c r="AH22" i="2" s="1"/>
  <c r="AH20" i="2" s="1"/>
  <c r="AP70" i="2"/>
  <c r="AX70" i="2"/>
  <c r="AX56" i="2" s="1"/>
  <c r="AX22" i="2" s="1"/>
  <c r="AX20" i="2" s="1"/>
  <c r="G56" i="2"/>
  <c r="G22" i="2" s="1"/>
  <c r="G20" i="2" s="1"/>
  <c r="G27" i="2" s="1"/>
  <c r="K56" i="2"/>
  <c r="K22" i="2" s="1"/>
  <c r="K20" i="2" s="1"/>
  <c r="K27" i="2" s="1"/>
  <c r="O56" i="2"/>
  <c r="O22" i="2" s="1"/>
  <c r="O20" i="2" s="1"/>
  <c r="O27" i="2" s="1"/>
  <c r="S56" i="2"/>
  <c r="S22" i="2" s="1"/>
  <c r="S20" i="2" s="1"/>
  <c r="S27" i="2" s="1"/>
  <c r="AA56" i="2"/>
  <c r="AA22" i="2" s="1"/>
  <c r="AA20" i="2" s="1"/>
  <c r="AA27" i="2" s="1"/>
  <c r="AE56" i="2"/>
  <c r="AE22" i="2" s="1"/>
  <c r="AE20" i="2" s="1"/>
  <c r="AE27" i="2" s="1"/>
  <c r="AI56" i="2"/>
  <c r="AI22" i="2" s="1"/>
  <c r="AI20" i="2" s="1"/>
  <c r="AI27" i="2" s="1"/>
  <c r="AM56" i="2"/>
  <c r="AM22" i="2" s="1"/>
  <c r="AM20" i="2" s="1"/>
  <c r="AM27" i="2" s="1"/>
  <c r="AQ56" i="2"/>
  <c r="AQ22" i="2" s="1"/>
  <c r="AQ20" i="2" s="1"/>
  <c r="AQ27" i="2" s="1"/>
  <c r="AU56" i="2"/>
  <c r="AU22" i="2" s="1"/>
  <c r="AU20" i="2" s="1"/>
  <c r="AU27" i="2" s="1"/>
  <c r="AY56" i="2"/>
  <c r="AY22" i="2" s="1"/>
  <c r="AY20" i="2" s="1"/>
  <c r="AY27" i="2" s="1"/>
  <c r="J56" i="2"/>
  <c r="J22" i="2" s="1"/>
  <c r="J20" i="2" s="1"/>
  <c r="R56" i="2"/>
  <c r="R22" i="2" s="1"/>
  <c r="R20" i="2" s="1"/>
  <c r="P56" i="2"/>
  <c r="P22" i="2" s="1"/>
  <c r="X20" i="2"/>
  <c r="Q20" i="2"/>
  <c r="Q27" i="2" s="1"/>
  <c r="W70" i="2"/>
  <c r="W56" i="2" s="1"/>
  <c r="W22" i="2" s="1"/>
  <c r="W20" i="2" s="1"/>
  <c r="W27" i="2" s="1"/>
  <c r="AT56" i="2"/>
  <c r="AT22" i="2" s="1"/>
  <c r="AT20" i="2" s="1"/>
  <c r="E20" i="2"/>
  <c r="E27" i="2" s="1"/>
  <c r="I20" i="2"/>
  <c r="I27" i="2" s="1"/>
  <c r="M20" i="2"/>
  <c r="M27" i="2" s="1"/>
  <c r="U20" i="2"/>
  <c r="U27" i="2" s="1"/>
  <c r="Y20" i="2"/>
  <c r="Y27" i="2" s="1"/>
  <c r="AC20" i="2"/>
  <c r="AC27" i="2" s="1"/>
  <c r="AK20" i="2"/>
  <c r="AK27" i="2" s="1"/>
  <c r="AO20" i="2"/>
  <c r="AO27" i="2" s="1"/>
  <c r="AS20" i="2"/>
  <c r="AS27" i="2" s="1"/>
  <c r="AE20" i="4"/>
  <c r="AE27" i="4" s="1"/>
  <c r="Y20" i="4"/>
  <c r="Y27" i="4" s="1"/>
  <c r="AU20" i="4"/>
  <c r="AU27" i="4" s="1"/>
  <c r="J56" i="4"/>
  <c r="J22" i="4" s="1"/>
  <c r="J20" i="4" s="1"/>
  <c r="Z56" i="4"/>
  <c r="Z22" i="4" s="1"/>
  <c r="Z20" i="4" s="1"/>
  <c r="AQ20" i="4"/>
  <c r="AQ27" i="4" s="1"/>
  <c r="I56" i="4"/>
  <c r="I22" i="4" s="1"/>
  <c r="I20" i="4" s="1"/>
  <c r="I27" i="4" s="1"/>
  <c r="Q56" i="4"/>
  <c r="Q22" i="4" s="1"/>
  <c r="AR56" i="4"/>
  <c r="AR22" i="4" s="1"/>
  <c r="AR20" i="4" s="1"/>
  <c r="L56" i="4"/>
  <c r="L22" i="4" s="1"/>
  <c r="L20" i="4" s="1"/>
  <c r="AA20" i="4"/>
  <c r="AA27" i="4" s="1"/>
  <c r="AB56" i="4"/>
  <c r="AB22" i="4" s="1"/>
  <c r="AB20" i="4" s="1"/>
  <c r="T20" i="4"/>
  <c r="G20" i="4"/>
  <c r="G27" i="4" s="1"/>
  <c r="U56" i="4"/>
  <c r="U22" i="4" s="1"/>
  <c r="U20" i="4" s="1"/>
  <c r="U27" i="4" s="1"/>
  <c r="F57" i="4"/>
  <c r="F56" i="4" s="1"/>
  <c r="F22" i="4" s="1"/>
  <c r="F20" i="4" s="1"/>
  <c r="N57" i="4"/>
  <c r="N56" i="4" s="1"/>
  <c r="N22" i="4" s="1"/>
  <c r="N20" i="4" s="1"/>
  <c r="V57" i="4"/>
  <c r="V56" i="4" s="1"/>
  <c r="V22" i="4" s="1"/>
  <c r="V20" i="4" s="1"/>
  <c r="AD57" i="4"/>
  <c r="AD56" i="4" s="1"/>
  <c r="AD22" i="4" s="1"/>
  <c r="AD20" i="4" s="1"/>
  <c r="AL57" i="4"/>
  <c r="AL56" i="4" s="1"/>
  <c r="AL22" i="4" s="1"/>
  <c r="AL20" i="4" s="1"/>
  <c r="AT57" i="4"/>
  <c r="AT56" i="4" s="1"/>
  <c r="AT22" i="4" s="1"/>
  <c r="AT20" i="4" s="1"/>
  <c r="AW20" i="4"/>
  <c r="AW27" i="4" s="1"/>
  <c r="AG20" i="4"/>
  <c r="AG27" i="4" s="1"/>
  <c r="R20" i="4"/>
  <c r="O20" i="4"/>
  <c r="O27" i="4" s="1"/>
  <c r="AC20" i="4"/>
  <c r="AC27" i="4" s="1"/>
  <c r="Q20" i="4"/>
  <c r="Q27" i="4" s="1"/>
  <c r="AK20" i="4"/>
  <c r="AK27" i="4" s="1"/>
  <c r="AS20" i="4"/>
  <c r="AS27" i="4" s="1"/>
  <c r="AH20" i="4"/>
  <c r="M20" i="4"/>
  <c r="M27" i="4" s="1"/>
  <c r="AV20" i="2"/>
  <c r="D20" i="2"/>
  <c r="AR20" i="2"/>
  <c r="P20" i="2"/>
  <c r="T20" i="2"/>
  <c r="AN70" i="4"/>
  <c r="AN56" i="4" s="1"/>
  <c r="AN22" i="4" s="1"/>
  <c r="AN20" i="4" s="1"/>
  <c r="AV70" i="4"/>
  <c r="AV56" i="4"/>
  <c r="AV22" i="4" s="1"/>
  <c r="AV20" i="4" s="1"/>
  <c r="N20" i="3"/>
  <c r="AN56" i="3"/>
  <c r="AN22" i="3" s="1"/>
  <c r="AN20" i="3" s="1"/>
  <c r="AN70" i="3"/>
  <c r="AV70" i="3"/>
  <c r="AV56" i="3"/>
  <c r="AV22" i="3" s="1"/>
  <c r="AV20" i="3" s="1"/>
  <c r="F56" i="3"/>
  <c r="F22" i="3" s="1"/>
  <c r="F20" i="3" s="1"/>
  <c r="N56" i="3"/>
  <c r="N22" i="3" s="1"/>
  <c r="V56" i="3"/>
  <c r="V22" i="3" s="1"/>
  <c r="V20" i="3" s="1"/>
  <c r="AN20" i="2"/>
  <c r="L20" i="2"/>
  <c r="AB20" i="2"/>
  <c r="AJ20" i="2"/>
  <c r="AP56" i="4" l="1"/>
  <c r="AP22" i="4" s="1"/>
  <c r="AP20" i="4" s="1"/>
  <c r="AP56" i="2"/>
  <c r="AP22" i="2" s="1"/>
  <c r="AP20" i="2" s="1"/>
  <c r="W71" i="1" l="1"/>
  <c r="V71" i="1"/>
  <c r="AY119" i="1" l="1"/>
  <c r="D73" i="1" l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O119" i="1"/>
  <c r="AP119" i="1"/>
  <c r="AQ119" i="1"/>
  <c r="AR119" i="1"/>
  <c r="AS119" i="1"/>
  <c r="AT119" i="1"/>
  <c r="AU119" i="1"/>
  <c r="AW119" i="1"/>
  <c r="AX119" i="1"/>
  <c r="D119" i="1"/>
  <c r="AY61" i="1" l="1"/>
  <c r="AY57" i="1" s="1"/>
  <c r="AX61" i="1"/>
  <c r="AW61" i="1"/>
  <c r="AW57" i="1" s="1"/>
  <c r="AV61" i="1"/>
  <c r="AU61" i="1"/>
  <c r="AU57" i="1" s="1"/>
  <c r="AT61" i="1"/>
  <c r="AS61" i="1"/>
  <c r="AS57" i="1" s="1"/>
  <c r="AR61" i="1"/>
  <c r="AQ61" i="1"/>
  <c r="AQ57" i="1" s="1"/>
  <c r="AP61" i="1"/>
  <c r="AO61" i="1"/>
  <c r="AO57" i="1" s="1"/>
  <c r="AN61" i="1"/>
  <c r="AM61" i="1"/>
  <c r="AM57" i="1" s="1"/>
  <c r="AL61" i="1"/>
  <c r="AK61" i="1"/>
  <c r="AK57" i="1" s="1"/>
  <c r="AJ61" i="1"/>
  <c r="AI61" i="1"/>
  <c r="AI57" i="1" s="1"/>
  <c r="AH61" i="1"/>
  <c r="AG61" i="1"/>
  <c r="AG57" i="1" s="1"/>
  <c r="AF61" i="1"/>
  <c r="AE61" i="1"/>
  <c r="AE57" i="1" s="1"/>
  <c r="AD61" i="1"/>
  <c r="AC61" i="1"/>
  <c r="AC57" i="1" s="1"/>
  <c r="AB61" i="1"/>
  <c r="AA61" i="1"/>
  <c r="AA57" i="1" s="1"/>
  <c r="Z61" i="1"/>
  <c r="Y61" i="1"/>
  <c r="Y57" i="1" s="1"/>
  <c r="X61" i="1"/>
  <c r="W61" i="1"/>
  <c r="W57" i="1" s="1"/>
  <c r="V61" i="1"/>
  <c r="U61" i="1"/>
  <c r="U57" i="1" s="1"/>
  <c r="T61" i="1"/>
  <c r="S61" i="1"/>
  <c r="S57" i="1" s="1"/>
  <c r="R61" i="1"/>
  <c r="Q61" i="1"/>
  <c r="Q57" i="1" s="1"/>
  <c r="P61" i="1"/>
  <c r="O61" i="1"/>
  <c r="O57" i="1" s="1"/>
  <c r="N61" i="1"/>
  <c r="M61" i="1"/>
  <c r="M57" i="1" s="1"/>
  <c r="L61" i="1"/>
  <c r="K61" i="1"/>
  <c r="K57" i="1" s="1"/>
  <c r="J61" i="1"/>
  <c r="I61" i="1"/>
  <c r="I57" i="1" s="1"/>
  <c r="H61" i="1"/>
  <c r="G61" i="1"/>
  <c r="F61" i="1"/>
  <c r="E61" i="1"/>
  <c r="D61" i="1"/>
  <c r="G57" i="1"/>
  <c r="AY73" i="1"/>
  <c r="AY70" i="1" s="1"/>
  <c r="AY26" i="1"/>
  <c r="AW73" i="1"/>
  <c r="AW70" i="1" s="1"/>
  <c r="AW26" i="1"/>
  <c r="AU26" i="1"/>
  <c r="AU73" i="1"/>
  <c r="AU70" i="1" s="1"/>
  <c r="AS26" i="1"/>
  <c r="AS73" i="1"/>
  <c r="AS70" i="1" s="1"/>
  <c r="AQ26" i="1"/>
  <c r="AQ73" i="1"/>
  <c r="AQ70" i="1" s="1"/>
  <c r="AO26" i="1"/>
  <c r="AO73" i="1"/>
  <c r="AO70" i="1" s="1"/>
  <c r="AM73" i="1"/>
  <c r="AM70" i="1" s="1"/>
  <c r="AM26" i="1"/>
  <c r="AK26" i="1"/>
  <c r="AK73" i="1"/>
  <c r="AK70" i="1" s="1"/>
  <c r="AI26" i="1"/>
  <c r="AI73" i="1"/>
  <c r="AI70" i="1" s="1"/>
  <c r="AG26" i="1"/>
  <c r="AG73" i="1"/>
  <c r="AG70" i="1" s="1"/>
  <c r="AE73" i="1"/>
  <c r="AE70" i="1" s="1"/>
  <c r="AE26" i="1"/>
  <c r="AC26" i="1"/>
  <c r="AC73" i="1"/>
  <c r="AC70" i="1" s="1"/>
  <c r="AA26" i="1"/>
  <c r="AA73" i="1"/>
  <c r="AA70" i="1" s="1"/>
  <c r="Y26" i="1"/>
  <c r="Y73" i="1"/>
  <c r="Y70" i="1" s="1"/>
  <c r="W73" i="1"/>
  <c r="W70" i="1" s="1"/>
  <c r="W26" i="1"/>
  <c r="U73" i="1"/>
  <c r="U70" i="1" s="1"/>
  <c r="U26" i="1"/>
  <c r="S26" i="1"/>
  <c r="S73" i="1"/>
  <c r="S70" i="1" s="1"/>
  <c r="Q26" i="1"/>
  <c r="Q73" i="1"/>
  <c r="Q70" i="1" s="1"/>
  <c r="O73" i="1"/>
  <c r="O70" i="1" s="1"/>
  <c r="O26" i="1"/>
  <c r="M26" i="1"/>
  <c r="M73" i="1"/>
  <c r="M70" i="1" s="1"/>
  <c r="K26" i="1"/>
  <c r="K73" i="1"/>
  <c r="K70" i="1" s="1"/>
  <c r="I26" i="1"/>
  <c r="I73" i="1"/>
  <c r="I70" i="1" s="1"/>
  <c r="G26" i="1"/>
  <c r="G73" i="1"/>
  <c r="G70" i="1" s="1"/>
  <c r="U56" i="1" l="1"/>
  <c r="U22" i="1" s="1"/>
  <c r="U20" i="1" s="1"/>
  <c r="U27" i="1" s="1"/>
  <c r="AK56" i="1"/>
  <c r="AK22" i="1" s="1"/>
  <c r="AK20" i="1" s="1"/>
  <c r="AK27" i="1" s="1"/>
  <c r="W56" i="1"/>
  <c r="W22" i="1" s="1"/>
  <c r="W20" i="1" s="1"/>
  <c r="W27" i="1" s="1"/>
  <c r="AM56" i="1"/>
  <c r="AM22" i="1" s="1"/>
  <c r="AM20" i="1" s="1"/>
  <c r="AM27" i="1" s="1"/>
  <c r="I56" i="1"/>
  <c r="I22" i="1" s="1"/>
  <c r="I20" i="1" s="1"/>
  <c r="I27" i="1" s="1"/>
  <c r="Q56" i="1"/>
  <c r="Q22" i="1" s="1"/>
  <c r="Q20" i="1" s="1"/>
  <c r="Q27" i="1" s="1"/>
  <c r="Y56" i="1"/>
  <c r="Y22" i="1" s="1"/>
  <c r="Y20" i="1" s="1"/>
  <c r="Y27" i="1" s="1"/>
  <c r="AG56" i="1"/>
  <c r="AG22" i="1" s="1"/>
  <c r="AG20" i="1" s="1"/>
  <c r="AG27" i="1" s="1"/>
  <c r="AO56" i="1"/>
  <c r="AO22" i="1" s="1"/>
  <c r="AO20" i="1" s="1"/>
  <c r="AO27" i="1" s="1"/>
  <c r="AW56" i="1"/>
  <c r="AW22" i="1" s="1"/>
  <c r="AW20" i="1" s="1"/>
  <c r="AW27" i="1" s="1"/>
  <c r="M56" i="1"/>
  <c r="M22" i="1" s="1"/>
  <c r="M20" i="1" s="1"/>
  <c r="M27" i="1" s="1"/>
  <c r="AC56" i="1"/>
  <c r="AC22" i="1" s="1"/>
  <c r="AC20" i="1" s="1"/>
  <c r="AC27" i="1" s="1"/>
  <c r="AS56" i="1"/>
  <c r="AS22" i="1" s="1"/>
  <c r="AS20" i="1" s="1"/>
  <c r="AS27" i="1" s="1"/>
  <c r="O56" i="1"/>
  <c r="O22" i="1" s="1"/>
  <c r="O20" i="1" s="1"/>
  <c r="O27" i="1" s="1"/>
  <c r="AE56" i="1"/>
  <c r="AE22" i="1" s="1"/>
  <c r="AE20" i="1" s="1"/>
  <c r="AE27" i="1" s="1"/>
  <c r="AU56" i="1"/>
  <c r="AU22" i="1" s="1"/>
  <c r="AU20" i="1" s="1"/>
  <c r="AU27" i="1" s="1"/>
  <c r="AY56" i="1"/>
  <c r="AY22" i="1" s="1"/>
  <c r="AY20" i="1" s="1"/>
  <c r="AY27" i="1" s="1"/>
  <c r="G56" i="1"/>
  <c r="G22" i="1" s="1"/>
  <c r="G20" i="1" s="1"/>
  <c r="G27" i="1" s="1"/>
  <c r="K56" i="1"/>
  <c r="K22" i="1" s="1"/>
  <c r="K20" i="1" s="1"/>
  <c r="K27" i="1" s="1"/>
  <c r="S56" i="1"/>
  <c r="S22" i="1" s="1"/>
  <c r="S20" i="1" s="1"/>
  <c r="S27" i="1" s="1"/>
  <c r="AA56" i="1"/>
  <c r="AA22" i="1" s="1"/>
  <c r="AA20" i="1" s="1"/>
  <c r="AA27" i="1" s="1"/>
  <c r="AI56" i="1"/>
  <c r="AI22" i="1" s="1"/>
  <c r="AI20" i="1" s="1"/>
  <c r="AI27" i="1" s="1"/>
  <c r="AQ56" i="1"/>
  <c r="AQ22" i="1" s="1"/>
  <c r="AQ20" i="1" s="1"/>
  <c r="AQ27" i="1" s="1"/>
  <c r="AX26" i="1"/>
  <c r="AV26" i="1"/>
  <c r="AT26" i="1"/>
  <c r="AR26" i="1"/>
  <c r="AP26" i="1"/>
  <c r="AN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J26" i="1"/>
  <c r="H26" i="1"/>
  <c r="F26" i="1"/>
  <c r="D26" i="1"/>
  <c r="AX116" i="1"/>
  <c r="AX25" i="1" s="1"/>
  <c r="AV116" i="1"/>
  <c r="AV25" i="1" s="1"/>
  <c r="AT116" i="1"/>
  <c r="AT25" i="1" s="1"/>
  <c r="AR116" i="1"/>
  <c r="AR25" i="1" s="1"/>
  <c r="AP116" i="1"/>
  <c r="AP25" i="1" s="1"/>
  <c r="AN116" i="1"/>
  <c r="AN25" i="1" s="1"/>
  <c r="AL116" i="1"/>
  <c r="AJ116" i="1"/>
  <c r="AJ25" i="1" s="1"/>
  <c r="AH116" i="1"/>
  <c r="AH25" i="1" s="1"/>
  <c r="AF116" i="1"/>
  <c r="AF25" i="1" s="1"/>
  <c r="AD116" i="1"/>
  <c r="AD25" i="1" s="1"/>
  <c r="AB116" i="1"/>
  <c r="AB25" i="1" s="1"/>
  <c r="Z116" i="1"/>
  <c r="Z25" i="1" s="1"/>
  <c r="X116" i="1"/>
  <c r="X25" i="1" s="1"/>
  <c r="V116" i="1"/>
  <c r="V25" i="1" s="1"/>
  <c r="T116" i="1"/>
  <c r="T25" i="1" s="1"/>
  <c r="R116" i="1"/>
  <c r="R25" i="1" s="1"/>
  <c r="P116" i="1"/>
  <c r="P25" i="1" s="1"/>
  <c r="N116" i="1"/>
  <c r="N25" i="1" s="1"/>
  <c r="L116" i="1"/>
  <c r="L25" i="1" s="1"/>
  <c r="J116" i="1"/>
  <c r="J25" i="1" s="1"/>
  <c r="H116" i="1"/>
  <c r="H25" i="1" s="1"/>
  <c r="F116" i="1"/>
  <c r="F25" i="1" s="1"/>
  <c r="D116" i="1"/>
  <c r="D25" i="1" s="1"/>
  <c r="AX113" i="1"/>
  <c r="AX24" i="1" s="1"/>
  <c r="AV113" i="1"/>
  <c r="AV24" i="1" s="1"/>
  <c r="AT113" i="1"/>
  <c r="AT24" i="1" s="1"/>
  <c r="AR113" i="1"/>
  <c r="AR24" i="1" s="1"/>
  <c r="AP113" i="1"/>
  <c r="AP24" i="1" s="1"/>
  <c r="AN113" i="1"/>
  <c r="AN24" i="1" s="1"/>
  <c r="AL113" i="1"/>
  <c r="AL24" i="1" s="1"/>
  <c r="AJ113" i="1"/>
  <c r="AJ24" i="1" s="1"/>
  <c r="AH113" i="1"/>
  <c r="AH24" i="1" s="1"/>
  <c r="AF113" i="1"/>
  <c r="AF24" i="1" s="1"/>
  <c r="AD113" i="1"/>
  <c r="AD24" i="1" s="1"/>
  <c r="AB113" i="1"/>
  <c r="AB24" i="1" s="1"/>
  <c r="Z113" i="1"/>
  <c r="Z24" i="1" s="1"/>
  <c r="X113" i="1"/>
  <c r="X24" i="1" s="1"/>
  <c r="V113" i="1"/>
  <c r="V24" i="1" s="1"/>
  <c r="T113" i="1"/>
  <c r="T24" i="1" s="1"/>
  <c r="R113" i="1"/>
  <c r="R24" i="1" s="1"/>
  <c r="P113" i="1"/>
  <c r="P24" i="1" s="1"/>
  <c r="N113" i="1"/>
  <c r="N24" i="1" s="1"/>
  <c r="L113" i="1"/>
  <c r="L24" i="1" s="1"/>
  <c r="J113" i="1"/>
  <c r="J24" i="1" s="1"/>
  <c r="H113" i="1"/>
  <c r="H24" i="1" s="1"/>
  <c r="F113" i="1"/>
  <c r="F24" i="1" s="1"/>
  <c r="D113" i="1"/>
  <c r="D24" i="1" s="1"/>
  <c r="AX110" i="1"/>
  <c r="AV110" i="1"/>
  <c r="AT110" i="1"/>
  <c r="AR110" i="1"/>
  <c r="AP110" i="1"/>
  <c r="AN110" i="1"/>
  <c r="AL110" i="1"/>
  <c r="AJ110" i="1"/>
  <c r="AH110" i="1"/>
  <c r="AF110" i="1"/>
  <c r="AD110" i="1"/>
  <c r="AB110" i="1"/>
  <c r="Z110" i="1"/>
  <c r="X110" i="1"/>
  <c r="V110" i="1"/>
  <c r="T110" i="1"/>
  <c r="R110" i="1"/>
  <c r="P110" i="1"/>
  <c r="N110" i="1"/>
  <c r="L110" i="1"/>
  <c r="J110" i="1"/>
  <c r="H110" i="1"/>
  <c r="F110" i="1"/>
  <c r="D110" i="1"/>
  <c r="AX107" i="1"/>
  <c r="AV107" i="1"/>
  <c r="AT107" i="1"/>
  <c r="AR107" i="1"/>
  <c r="AP107" i="1"/>
  <c r="AP106" i="1" s="1"/>
  <c r="AP23" i="1" s="1"/>
  <c r="AN107" i="1"/>
  <c r="AN106" i="1" s="1"/>
  <c r="AN23" i="1" s="1"/>
  <c r="AL107" i="1"/>
  <c r="AL106" i="1" s="1"/>
  <c r="AL23" i="1" s="1"/>
  <c r="AJ107" i="1"/>
  <c r="AH107" i="1"/>
  <c r="AH106" i="1" s="1"/>
  <c r="AH23" i="1" s="1"/>
  <c r="AF107" i="1"/>
  <c r="AF106" i="1" s="1"/>
  <c r="AF23" i="1" s="1"/>
  <c r="AD107" i="1"/>
  <c r="AD106" i="1" s="1"/>
  <c r="AD23" i="1" s="1"/>
  <c r="AB107" i="1"/>
  <c r="AB106" i="1" s="1"/>
  <c r="AB23" i="1" s="1"/>
  <c r="Z107" i="1"/>
  <c r="Z106" i="1" s="1"/>
  <c r="Z23" i="1" s="1"/>
  <c r="X107" i="1"/>
  <c r="X106" i="1" s="1"/>
  <c r="X23" i="1" s="1"/>
  <c r="V107" i="1"/>
  <c r="V106" i="1" s="1"/>
  <c r="V23" i="1" s="1"/>
  <c r="T107" i="1"/>
  <c r="T106" i="1" s="1"/>
  <c r="T23" i="1" s="1"/>
  <c r="R107" i="1"/>
  <c r="R106" i="1" s="1"/>
  <c r="R23" i="1" s="1"/>
  <c r="P107" i="1"/>
  <c r="P106" i="1" s="1"/>
  <c r="P23" i="1" s="1"/>
  <c r="N107" i="1"/>
  <c r="N106" i="1" s="1"/>
  <c r="N23" i="1" s="1"/>
  <c r="L107" i="1"/>
  <c r="L106" i="1" s="1"/>
  <c r="L23" i="1" s="1"/>
  <c r="J107" i="1"/>
  <c r="J106" i="1" s="1"/>
  <c r="J23" i="1" s="1"/>
  <c r="H107" i="1"/>
  <c r="H106" i="1" s="1"/>
  <c r="H23" i="1" s="1"/>
  <c r="F107" i="1"/>
  <c r="F106" i="1" s="1"/>
  <c r="F23" i="1" s="1"/>
  <c r="D107" i="1"/>
  <c r="D106" i="1" s="1"/>
  <c r="D23" i="1" s="1"/>
  <c r="AX106" i="1"/>
  <c r="AX23" i="1" s="1"/>
  <c r="AV106" i="1"/>
  <c r="AV23" i="1" s="1"/>
  <c r="AT106" i="1"/>
  <c r="AT23" i="1" s="1"/>
  <c r="AX103" i="1"/>
  <c r="AV103" i="1"/>
  <c r="AT103" i="1"/>
  <c r="AR103" i="1"/>
  <c r="AP103" i="1"/>
  <c r="AN103" i="1"/>
  <c r="AL103" i="1"/>
  <c r="AJ103" i="1"/>
  <c r="AH103" i="1"/>
  <c r="AF103" i="1"/>
  <c r="AD103" i="1"/>
  <c r="AB103" i="1"/>
  <c r="Z103" i="1"/>
  <c r="X103" i="1"/>
  <c r="V103" i="1"/>
  <c r="T103" i="1"/>
  <c r="R103" i="1"/>
  <c r="P103" i="1"/>
  <c r="N103" i="1"/>
  <c r="L103" i="1"/>
  <c r="J103" i="1"/>
  <c r="H103" i="1"/>
  <c r="F103" i="1"/>
  <c r="D103" i="1"/>
  <c r="AX101" i="1"/>
  <c r="AX100" i="1" s="1"/>
  <c r="AV101" i="1"/>
  <c r="AV100" i="1" s="1"/>
  <c r="AT101" i="1"/>
  <c r="AT100" i="1" s="1"/>
  <c r="AR101" i="1"/>
  <c r="AR100" i="1" s="1"/>
  <c r="AP101" i="1"/>
  <c r="AP100" i="1" s="1"/>
  <c r="AN101" i="1"/>
  <c r="AN100" i="1" s="1"/>
  <c r="AL101" i="1"/>
  <c r="AL100" i="1" s="1"/>
  <c r="AJ101" i="1"/>
  <c r="AJ100" i="1" s="1"/>
  <c r="AH101" i="1"/>
  <c r="AH100" i="1" s="1"/>
  <c r="AF101" i="1"/>
  <c r="AF100" i="1" s="1"/>
  <c r="AD101" i="1"/>
  <c r="AD100" i="1" s="1"/>
  <c r="AB101" i="1"/>
  <c r="AB100" i="1" s="1"/>
  <c r="Z101" i="1"/>
  <c r="Z100" i="1" s="1"/>
  <c r="X101" i="1"/>
  <c r="X100" i="1" s="1"/>
  <c r="V101" i="1"/>
  <c r="V100" i="1" s="1"/>
  <c r="T101" i="1"/>
  <c r="T100" i="1" s="1"/>
  <c r="R101" i="1"/>
  <c r="R100" i="1" s="1"/>
  <c r="P101" i="1"/>
  <c r="P100" i="1" s="1"/>
  <c r="N101" i="1"/>
  <c r="N100" i="1" s="1"/>
  <c r="L101" i="1"/>
  <c r="L100" i="1" s="1"/>
  <c r="J101" i="1"/>
  <c r="J100" i="1" s="1"/>
  <c r="H101" i="1"/>
  <c r="H100" i="1" s="1"/>
  <c r="F101" i="1"/>
  <c r="F100" i="1" s="1"/>
  <c r="D101" i="1"/>
  <c r="D100" i="1" s="1"/>
  <c r="AX97" i="1"/>
  <c r="AV97" i="1"/>
  <c r="AT97" i="1"/>
  <c r="AR97" i="1"/>
  <c r="AP97" i="1"/>
  <c r="AN97" i="1"/>
  <c r="AL97" i="1"/>
  <c r="AJ97" i="1"/>
  <c r="AH97" i="1"/>
  <c r="AF97" i="1"/>
  <c r="AD97" i="1"/>
  <c r="AB97" i="1"/>
  <c r="Z97" i="1"/>
  <c r="X97" i="1"/>
  <c r="V97" i="1"/>
  <c r="T97" i="1"/>
  <c r="R97" i="1"/>
  <c r="P97" i="1"/>
  <c r="N97" i="1"/>
  <c r="L97" i="1"/>
  <c r="J97" i="1"/>
  <c r="H97" i="1"/>
  <c r="F97" i="1"/>
  <c r="D97" i="1"/>
  <c r="AX94" i="1"/>
  <c r="AV94" i="1"/>
  <c r="AT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P94" i="1"/>
  <c r="N94" i="1"/>
  <c r="L94" i="1"/>
  <c r="J94" i="1"/>
  <c r="H94" i="1"/>
  <c r="F94" i="1"/>
  <c r="D94" i="1"/>
  <c r="AX91" i="1"/>
  <c r="AV91" i="1"/>
  <c r="AT91" i="1"/>
  <c r="AR91" i="1"/>
  <c r="AP91" i="1"/>
  <c r="AN91" i="1"/>
  <c r="AL91" i="1"/>
  <c r="AJ91" i="1"/>
  <c r="AH91" i="1"/>
  <c r="AF91" i="1"/>
  <c r="AD91" i="1"/>
  <c r="AB91" i="1"/>
  <c r="Z91" i="1"/>
  <c r="X91" i="1"/>
  <c r="V91" i="1"/>
  <c r="T91" i="1"/>
  <c r="R91" i="1"/>
  <c r="P91" i="1"/>
  <c r="N91" i="1"/>
  <c r="L91" i="1"/>
  <c r="J91" i="1"/>
  <c r="H91" i="1"/>
  <c r="F91" i="1"/>
  <c r="D91" i="1"/>
  <c r="AX88" i="1"/>
  <c r="AV88" i="1"/>
  <c r="AT88" i="1"/>
  <c r="AR88" i="1"/>
  <c r="AP88" i="1"/>
  <c r="AN88" i="1"/>
  <c r="AL88" i="1"/>
  <c r="AJ88" i="1"/>
  <c r="AH88" i="1"/>
  <c r="AF88" i="1"/>
  <c r="AD88" i="1"/>
  <c r="AB88" i="1"/>
  <c r="Z88" i="1"/>
  <c r="X88" i="1"/>
  <c r="V88" i="1"/>
  <c r="T88" i="1"/>
  <c r="R88" i="1"/>
  <c r="P88" i="1"/>
  <c r="N88" i="1"/>
  <c r="L88" i="1"/>
  <c r="J88" i="1"/>
  <c r="H88" i="1"/>
  <c r="F88" i="1"/>
  <c r="D88" i="1"/>
  <c r="AX85" i="1"/>
  <c r="AV85" i="1"/>
  <c r="AT85" i="1"/>
  <c r="AR85" i="1"/>
  <c r="AP85" i="1"/>
  <c r="AN85" i="1"/>
  <c r="AL85" i="1"/>
  <c r="AJ85" i="1"/>
  <c r="AH85" i="1"/>
  <c r="AF85" i="1"/>
  <c r="AD85" i="1"/>
  <c r="AB85" i="1"/>
  <c r="Z85" i="1"/>
  <c r="X85" i="1"/>
  <c r="V85" i="1"/>
  <c r="T85" i="1"/>
  <c r="R85" i="1"/>
  <c r="P85" i="1"/>
  <c r="N85" i="1"/>
  <c r="L85" i="1"/>
  <c r="J85" i="1"/>
  <c r="H85" i="1"/>
  <c r="F85" i="1"/>
  <c r="D85" i="1"/>
  <c r="AX82" i="1"/>
  <c r="AV82" i="1"/>
  <c r="AT82" i="1"/>
  <c r="AR82" i="1"/>
  <c r="AP82" i="1"/>
  <c r="AN82" i="1"/>
  <c r="AL82" i="1"/>
  <c r="AJ82" i="1"/>
  <c r="AH82" i="1"/>
  <c r="AF82" i="1"/>
  <c r="AD82" i="1"/>
  <c r="AB82" i="1"/>
  <c r="Z82" i="1"/>
  <c r="X82" i="1"/>
  <c r="V82" i="1"/>
  <c r="T82" i="1"/>
  <c r="R82" i="1"/>
  <c r="P82" i="1"/>
  <c r="N82" i="1"/>
  <c r="L82" i="1"/>
  <c r="J82" i="1"/>
  <c r="H82" i="1"/>
  <c r="F82" i="1"/>
  <c r="D82" i="1"/>
  <c r="AX79" i="1"/>
  <c r="AV79" i="1"/>
  <c r="AT79" i="1"/>
  <c r="AR79" i="1"/>
  <c r="AP79" i="1"/>
  <c r="AN79" i="1"/>
  <c r="AL79" i="1"/>
  <c r="AJ79" i="1"/>
  <c r="AH79" i="1"/>
  <c r="AF79" i="1"/>
  <c r="AD79" i="1"/>
  <c r="AB79" i="1"/>
  <c r="Z79" i="1"/>
  <c r="X79" i="1"/>
  <c r="V79" i="1"/>
  <c r="T79" i="1"/>
  <c r="R79" i="1"/>
  <c r="P79" i="1"/>
  <c r="N79" i="1"/>
  <c r="L79" i="1"/>
  <c r="J79" i="1"/>
  <c r="H79" i="1"/>
  <c r="F79" i="1"/>
  <c r="D79" i="1"/>
  <c r="AX76" i="1"/>
  <c r="AV76" i="1"/>
  <c r="AT76" i="1"/>
  <c r="AR76" i="1"/>
  <c r="AP76" i="1"/>
  <c r="AN76" i="1"/>
  <c r="AL76" i="1"/>
  <c r="AJ76" i="1"/>
  <c r="AH76" i="1"/>
  <c r="AF76" i="1"/>
  <c r="AD76" i="1"/>
  <c r="AB76" i="1"/>
  <c r="Z76" i="1"/>
  <c r="X76" i="1"/>
  <c r="V76" i="1"/>
  <c r="T76" i="1"/>
  <c r="R76" i="1"/>
  <c r="P76" i="1"/>
  <c r="N76" i="1"/>
  <c r="L76" i="1"/>
  <c r="J76" i="1"/>
  <c r="H76" i="1"/>
  <c r="F76" i="1"/>
  <c r="D76" i="1"/>
  <c r="AX75" i="1"/>
  <c r="AV75" i="1"/>
  <c r="AT75" i="1"/>
  <c r="AR75" i="1"/>
  <c r="AP75" i="1"/>
  <c r="AN75" i="1"/>
  <c r="AL75" i="1"/>
  <c r="AJ75" i="1"/>
  <c r="AH75" i="1"/>
  <c r="AF75" i="1"/>
  <c r="AD75" i="1"/>
  <c r="AB75" i="1"/>
  <c r="Z75" i="1"/>
  <c r="X75" i="1"/>
  <c r="V75" i="1"/>
  <c r="T75" i="1"/>
  <c r="R75" i="1"/>
  <c r="P75" i="1"/>
  <c r="N75" i="1"/>
  <c r="L75" i="1"/>
  <c r="J75" i="1"/>
  <c r="H75" i="1"/>
  <c r="F75" i="1"/>
  <c r="D75" i="1"/>
  <c r="AX73" i="1"/>
  <c r="AV73" i="1"/>
  <c r="AT73" i="1"/>
  <c r="AR73" i="1"/>
  <c r="AP73" i="1"/>
  <c r="AN73" i="1"/>
  <c r="AL73" i="1"/>
  <c r="AJ73" i="1"/>
  <c r="AH73" i="1"/>
  <c r="AF73" i="1"/>
  <c r="AD73" i="1"/>
  <c r="AB73" i="1"/>
  <c r="Z73" i="1"/>
  <c r="X73" i="1"/>
  <c r="V73" i="1"/>
  <c r="T73" i="1"/>
  <c r="R73" i="1"/>
  <c r="P73" i="1"/>
  <c r="N73" i="1"/>
  <c r="L73" i="1"/>
  <c r="J73" i="1"/>
  <c r="H73" i="1"/>
  <c r="F73" i="1"/>
  <c r="E73" i="1"/>
  <c r="E70" i="1" s="1"/>
  <c r="AX71" i="1"/>
  <c r="AV71" i="1"/>
  <c r="AT71" i="1"/>
  <c r="AR71" i="1"/>
  <c r="AP71" i="1"/>
  <c r="AN71" i="1"/>
  <c r="AL71" i="1"/>
  <c r="AJ71" i="1"/>
  <c r="AH71" i="1"/>
  <c r="AF71" i="1"/>
  <c r="AD71" i="1"/>
  <c r="AB71" i="1"/>
  <c r="Z71" i="1"/>
  <c r="X71" i="1"/>
  <c r="T71" i="1"/>
  <c r="R71" i="1"/>
  <c r="P71" i="1"/>
  <c r="N71" i="1"/>
  <c r="L71" i="1"/>
  <c r="J71" i="1"/>
  <c r="H71" i="1"/>
  <c r="F71" i="1"/>
  <c r="D71" i="1"/>
  <c r="D70" i="1" s="1"/>
  <c r="AX58" i="1"/>
  <c r="AX57" i="1" s="1"/>
  <c r="AV58" i="1"/>
  <c r="AT58" i="1"/>
  <c r="AT57" i="1" s="1"/>
  <c r="AR58" i="1"/>
  <c r="AP58" i="1"/>
  <c r="AP57" i="1" s="1"/>
  <c r="AN58" i="1"/>
  <c r="AL58" i="1"/>
  <c r="AL57" i="1" s="1"/>
  <c r="AJ58" i="1"/>
  <c r="AH58" i="1"/>
  <c r="AH57" i="1" s="1"/>
  <c r="AF58" i="1"/>
  <c r="AD58" i="1"/>
  <c r="AD57" i="1" s="1"/>
  <c r="AB58" i="1"/>
  <c r="Z58" i="1"/>
  <c r="Z57" i="1" s="1"/>
  <c r="X58" i="1"/>
  <c r="V58" i="1"/>
  <c r="V57" i="1" s="1"/>
  <c r="T58" i="1"/>
  <c r="R58" i="1"/>
  <c r="R57" i="1" s="1"/>
  <c r="P58" i="1"/>
  <c r="N58" i="1"/>
  <c r="N57" i="1" s="1"/>
  <c r="L58" i="1"/>
  <c r="J58" i="1"/>
  <c r="J57" i="1" s="1"/>
  <c r="H58" i="1"/>
  <c r="F58" i="1"/>
  <c r="F57" i="1" s="1"/>
  <c r="D58" i="1"/>
  <c r="AX53" i="1"/>
  <c r="AV53" i="1"/>
  <c r="AT53" i="1"/>
  <c r="AR53" i="1"/>
  <c r="AP53" i="1"/>
  <c r="AN53" i="1"/>
  <c r="AL53" i="1"/>
  <c r="AJ53" i="1"/>
  <c r="AH53" i="1"/>
  <c r="AF53" i="1"/>
  <c r="AD53" i="1"/>
  <c r="AB53" i="1"/>
  <c r="Z53" i="1"/>
  <c r="X53" i="1"/>
  <c r="V53" i="1"/>
  <c r="T53" i="1"/>
  <c r="R53" i="1"/>
  <c r="P53" i="1"/>
  <c r="N53" i="1"/>
  <c r="L53" i="1"/>
  <c r="J53" i="1"/>
  <c r="H53" i="1"/>
  <c r="F53" i="1"/>
  <c r="D53" i="1"/>
  <c r="AX50" i="1"/>
  <c r="AV50" i="1"/>
  <c r="AV49" i="1" s="1"/>
  <c r="AT50" i="1"/>
  <c r="AR50" i="1"/>
  <c r="AP50" i="1"/>
  <c r="AN50" i="1"/>
  <c r="AN49" i="1" s="1"/>
  <c r="AL50" i="1"/>
  <c r="AL49" i="1" s="1"/>
  <c r="AJ50" i="1"/>
  <c r="AH50" i="1"/>
  <c r="AF50" i="1"/>
  <c r="AF49" i="1" s="1"/>
  <c r="AD50" i="1"/>
  <c r="AB50" i="1"/>
  <c r="AB49" i="1" s="1"/>
  <c r="Z50" i="1"/>
  <c r="X50" i="1"/>
  <c r="X49" i="1" s="1"/>
  <c r="V50" i="1"/>
  <c r="V49" i="1" s="1"/>
  <c r="T50" i="1"/>
  <c r="T49" i="1" s="1"/>
  <c r="R50" i="1"/>
  <c r="P50" i="1"/>
  <c r="P49" i="1" s="1"/>
  <c r="N50" i="1"/>
  <c r="L50" i="1"/>
  <c r="L49" i="1" s="1"/>
  <c r="J50" i="1"/>
  <c r="H50" i="1"/>
  <c r="H49" i="1" s="1"/>
  <c r="F50" i="1"/>
  <c r="F49" i="1" s="1"/>
  <c r="D50" i="1"/>
  <c r="D49" i="1" s="1"/>
  <c r="AX46" i="1"/>
  <c r="AV46" i="1"/>
  <c r="AT46" i="1"/>
  <c r="AR46" i="1"/>
  <c r="AP46" i="1"/>
  <c r="AN46" i="1"/>
  <c r="AL46" i="1"/>
  <c r="AJ46" i="1"/>
  <c r="AH46" i="1"/>
  <c r="AF46" i="1"/>
  <c r="AD46" i="1"/>
  <c r="AB46" i="1"/>
  <c r="Z46" i="1"/>
  <c r="X46" i="1"/>
  <c r="V46" i="1"/>
  <c r="T46" i="1"/>
  <c r="R46" i="1"/>
  <c r="P46" i="1"/>
  <c r="N46" i="1"/>
  <c r="L46" i="1"/>
  <c r="J46" i="1"/>
  <c r="H46" i="1"/>
  <c r="F46" i="1"/>
  <c r="D46" i="1"/>
  <c r="AX43" i="1"/>
  <c r="AV43" i="1"/>
  <c r="AT43" i="1"/>
  <c r="AR43" i="1"/>
  <c r="AP43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H43" i="1"/>
  <c r="F43" i="1"/>
  <c r="D43" i="1"/>
  <c r="AX40" i="1"/>
  <c r="AV40" i="1"/>
  <c r="AT40" i="1"/>
  <c r="AR40" i="1"/>
  <c r="AP40" i="1"/>
  <c r="AN40" i="1"/>
  <c r="AL40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H40" i="1"/>
  <c r="F40" i="1"/>
  <c r="D40" i="1"/>
  <c r="AX39" i="1"/>
  <c r="AV39" i="1"/>
  <c r="AT39" i="1"/>
  <c r="AR39" i="1"/>
  <c r="AP39" i="1"/>
  <c r="AN39" i="1"/>
  <c r="AL39" i="1"/>
  <c r="AJ39" i="1"/>
  <c r="AH39" i="1"/>
  <c r="AF39" i="1"/>
  <c r="AD39" i="1"/>
  <c r="AB39" i="1"/>
  <c r="Z39" i="1"/>
  <c r="X39" i="1"/>
  <c r="V39" i="1"/>
  <c r="T39" i="1"/>
  <c r="R39" i="1"/>
  <c r="P39" i="1"/>
  <c r="N39" i="1"/>
  <c r="L39" i="1"/>
  <c r="J39" i="1"/>
  <c r="H39" i="1"/>
  <c r="F39" i="1"/>
  <c r="D39" i="1"/>
  <c r="AX36" i="1"/>
  <c r="AV36" i="1"/>
  <c r="AT36" i="1"/>
  <c r="AR36" i="1"/>
  <c r="AP36" i="1"/>
  <c r="AN36" i="1"/>
  <c r="AL36" i="1"/>
  <c r="AJ36" i="1"/>
  <c r="AH36" i="1"/>
  <c r="AF36" i="1"/>
  <c r="AD36" i="1"/>
  <c r="AB36" i="1"/>
  <c r="Z36" i="1"/>
  <c r="X36" i="1"/>
  <c r="V36" i="1"/>
  <c r="T36" i="1"/>
  <c r="R36" i="1"/>
  <c r="P36" i="1"/>
  <c r="N36" i="1"/>
  <c r="L36" i="1"/>
  <c r="J36" i="1"/>
  <c r="H36" i="1"/>
  <c r="F36" i="1"/>
  <c r="D36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AX30" i="1"/>
  <c r="AV30" i="1"/>
  <c r="AT30" i="1"/>
  <c r="AR30" i="1"/>
  <c r="AP30" i="1"/>
  <c r="AN30" i="1"/>
  <c r="AL30" i="1"/>
  <c r="AJ30" i="1"/>
  <c r="AH30" i="1"/>
  <c r="AF30" i="1"/>
  <c r="AD30" i="1"/>
  <c r="AB30" i="1"/>
  <c r="Z30" i="1"/>
  <c r="X30" i="1"/>
  <c r="V30" i="1"/>
  <c r="T30" i="1"/>
  <c r="R30" i="1"/>
  <c r="P30" i="1"/>
  <c r="N30" i="1"/>
  <c r="L30" i="1"/>
  <c r="J30" i="1"/>
  <c r="H30" i="1"/>
  <c r="F30" i="1"/>
  <c r="D30" i="1"/>
  <c r="AX29" i="1"/>
  <c r="AV29" i="1"/>
  <c r="AT29" i="1"/>
  <c r="AR29" i="1"/>
  <c r="AP29" i="1"/>
  <c r="AN29" i="1"/>
  <c r="AL29" i="1"/>
  <c r="AJ29" i="1"/>
  <c r="AH29" i="1"/>
  <c r="AF29" i="1"/>
  <c r="AD29" i="1"/>
  <c r="AB29" i="1"/>
  <c r="Z29" i="1"/>
  <c r="X29" i="1"/>
  <c r="V29" i="1"/>
  <c r="T29" i="1"/>
  <c r="R29" i="1"/>
  <c r="P29" i="1"/>
  <c r="N29" i="1"/>
  <c r="L29" i="1"/>
  <c r="J29" i="1"/>
  <c r="H29" i="1"/>
  <c r="F29" i="1"/>
  <c r="D29" i="1"/>
  <c r="E26" i="1"/>
  <c r="AL25" i="1"/>
  <c r="J70" i="1" l="1"/>
  <c r="J56" i="1" s="1"/>
  <c r="J22" i="1" s="1"/>
  <c r="R70" i="1"/>
  <c r="R56" i="1" s="1"/>
  <c r="R22" i="1" s="1"/>
  <c r="Z70" i="1"/>
  <c r="Z56" i="1" s="1"/>
  <c r="Z22" i="1" s="1"/>
  <c r="AH70" i="1"/>
  <c r="AH56" i="1" s="1"/>
  <c r="AH22" i="1" s="1"/>
  <c r="AP70" i="1"/>
  <c r="AP56" i="1" s="1"/>
  <c r="AP22" i="1" s="1"/>
  <c r="AX70" i="1"/>
  <c r="AX56" i="1" s="1"/>
  <c r="AX22" i="1" s="1"/>
  <c r="T70" i="1"/>
  <c r="AJ70" i="1"/>
  <c r="F70" i="1"/>
  <c r="F56" i="1" s="1"/>
  <c r="F22" i="1" s="1"/>
  <c r="N70" i="1"/>
  <c r="N56" i="1" s="1"/>
  <c r="N22" i="1" s="1"/>
  <c r="V70" i="1"/>
  <c r="V56" i="1" s="1"/>
  <c r="V22" i="1" s="1"/>
  <c r="AD70" i="1"/>
  <c r="AD56" i="1" s="1"/>
  <c r="AD22" i="1" s="1"/>
  <c r="AL70" i="1"/>
  <c r="AL56" i="1" s="1"/>
  <c r="AL22" i="1" s="1"/>
  <c r="AT70" i="1"/>
  <c r="AT56" i="1" s="1"/>
  <c r="AT22" i="1" s="1"/>
  <c r="AJ106" i="1"/>
  <c r="AJ23" i="1" s="1"/>
  <c r="AR106" i="1"/>
  <c r="AR23" i="1" s="1"/>
  <c r="V28" i="1"/>
  <c r="V21" i="1" s="1"/>
  <c r="F28" i="1"/>
  <c r="F21" i="1" s="1"/>
  <c r="L70" i="1"/>
  <c r="AF70" i="1"/>
  <c r="AR70" i="1"/>
  <c r="AV70" i="1"/>
  <c r="L57" i="1"/>
  <c r="AR49" i="1"/>
  <c r="AR28" i="1" s="1"/>
  <c r="AR21" i="1" s="1"/>
  <c r="H70" i="1"/>
  <c r="X70" i="1"/>
  <c r="AN70" i="1"/>
  <c r="J49" i="1"/>
  <c r="J28" i="1" s="1"/>
  <c r="J21" i="1" s="1"/>
  <c r="N49" i="1"/>
  <c r="N28" i="1" s="1"/>
  <c r="N21" i="1" s="1"/>
  <c r="R49" i="1"/>
  <c r="R28" i="1" s="1"/>
  <c r="R21" i="1" s="1"/>
  <c r="Z49" i="1"/>
  <c r="Z28" i="1" s="1"/>
  <c r="Z21" i="1" s="1"/>
  <c r="AD49" i="1"/>
  <c r="AD28" i="1" s="1"/>
  <c r="AD21" i="1" s="1"/>
  <c r="AH49" i="1"/>
  <c r="AH28" i="1" s="1"/>
  <c r="AH21" i="1" s="1"/>
  <c r="AP49" i="1"/>
  <c r="AP28" i="1" s="1"/>
  <c r="AP21" i="1" s="1"/>
  <c r="AT49" i="1"/>
  <c r="AT28" i="1" s="1"/>
  <c r="AT21" i="1" s="1"/>
  <c r="AX49" i="1"/>
  <c r="AX28" i="1" s="1"/>
  <c r="AX21" i="1" s="1"/>
  <c r="P70" i="1"/>
  <c r="AB70" i="1"/>
  <c r="AL28" i="1"/>
  <c r="AL21" i="1" s="1"/>
  <c r="AJ49" i="1"/>
  <c r="AJ28" i="1" s="1"/>
  <c r="AJ21" i="1" s="1"/>
  <c r="AN57" i="1"/>
  <c r="D28" i="1"/>
  <c r="D21" i="1" s="1"/>
  <c r="H28" i="1"/>
  <c r="H21" i="1" s="1"/>
  <c r="L28" i="1"/>
  <c r="L21" i="1" s="1"/>
  <c r="P28" i="1"/>
  <c r="P21" i="1" s="1"/>
  <c r="T28" i="1"/>
  <c r="T21" i="1" s="1"/>
  <c r="X28" i="1"/>
  <c r="X21" i="1" s="1"/>
  <c r="AB28" i="1"/>
  <c r="AB21" i="1" s="1"/>
  <c r="AF28" i="1"/>
  <c r="AF21" i="1" s="1"/>
  <c r="AN28" i="1"/>
  <c r="AN21" i="1" s="1"/>
  <c r="AV28" i="1"/>
  <c r="AV21" i="1" s="1"/>
  <c r="D57" i="1"/>
  <c r="D56" i="1" s="1"/>
  <c r="D22" i="1" s="1"/>
  <c r="H57" i="1"/>
  <c r="T57" i="1"/>
  <c r="X57" i="1"/>
  <c r="AB57" i="1"/>
  <c r="AJ57" i="1"/>
  <c r="AR57" i="1"/>
  <c r="P57" i="1"/>
  <c r="AF57" i="1"/>
  <c r="AV57" i="1"/>
  <c r="E57" i="1"/>
  <c r="D20" i="1" l="1"/>
  <c r="J20" i="1"/>
  <c r="T56" i="1"/>
  <c r="T22" i="1" s="1"/>
  <c r="T20" i="1" s="1"/>
  <c r="R20" i="1"/>
  <c r="AL20" i="1"/>
  <c r="F20" i="1"/>
  <c r="AV56" i="1"/>
  <c r="AV22" i="1" s="1"/>
  <c r="AV20" i="1" s="1"/>
  <c r="AJ56" i="1"/>
  <c r="AJ22" i="1" s="1"/>
  <c r="AJ20" i="1" s="1"/>
  <c r="N20" i="1"/>
  <c r="V20" i="1"/>
  <c r="AR56" i="1"/>
  <c r="AR22" i="1" s="1"/>
  <c r="AR20" i="1" s="1"/>
  <c r="AT20" i="1"/>
  <c r="E56" i="1"/>
  <c r="E22" i="1" s="1"/>
  <c r="E20" i="1" s="1"/>
  <c r="E27" i="1" s="1"/>
  <c r="AH20" i="1"/>
  <c r="X56" i="1"/>
  <c r="X22" i="1" s="1"/>
  <c r="X20" i="1" s="1"/>
  <c r="AX20" i="1"/>
  <c r="AD20" i="1"/>
  <c r="Z20" i="1"/>
  <c r="P56" i="1"/>
  <c r="P22" i="1" s="1"/>
  <c r="P20" i="1" s="1"/>
  <c r="AF56" i="1"/>
  <c r="AF22" i="1" s="1"/>
  <c r="AF20" i="1" s="1"/>
  <c r="AP20" i="1"/>
  <c r="AN56" i="1"/>
  <c r="AN22" i="1" s="1"/>
  <c r="AN20" i="1" s="1"/>
  <c r="L56" i="1"/>
  <c r="L22" i="1" s="1"/>
  <c r="L20" i="1" s="1"/>
  <c r="H56" i="1"/>
  <c r="H22" i="1" s="1"/>
  <c r="H20" i="1" s="1"/>
  <c r="AB56" i="1"/>
  <c r="AB22" i="1" s="1"/>
  <c r="AB20" i="1" s="1"/>
</calcChain>
</file>

<file path=xl/sharedStrings.xml><?xml version="1.0" encoding="utf-8"?>
<sst xmlns="http://schemas.openxmlformats.org/spreadsheetml/2006/main" count="8636" uniqueCount="253">
  <si>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</si>
  <si>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</si>
  <si>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</si>
  <si>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</si>
  <si>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</si>
  <si>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</si>
  <si>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</si>
  <si>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</si>
  <si>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</si>
  <si>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</si>
  <si>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</si>
  <si>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</si>
  <si>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</si>
  <si>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</si>
  <si>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</si>
  <si>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</si>
  <si>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</si>
  <si>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</si>
  <si>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</si>
  <si>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</si>
  <si>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</si>
  <si>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</si>
  <si>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</si>
  <si>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</si>
  <si>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</si>
  <si>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</si>
  <si>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</si>
  <si>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</si>
  <si>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</si>
  <si>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</si>
  <si>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</si>
  <si>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</si>
  <si>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</si>
  <si>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</si>
  <si>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</si>
  <si>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</si>
  <si>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</si>
  <si>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</si>
  <si>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</si>
  <si>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</si>
  <si>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</si>
  <si>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</si>
  <si>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</si>
  <si>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</si>
  <si>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</si>
  <si>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</si>
  <si>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</si>
  <si>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</si>
  <si>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</si>
  <si>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</si>
  <si>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</si>
  <si>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</si>
  <si>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</si>
  <si>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</si>
  <si>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</si>
  <si>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</si>
  <si>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</si>
  <si>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</si>
  <si>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</si>
  <si>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</si>
  <si>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</si>
  <si>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</si>
  <si>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</si>
  <si>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</si>
  <si>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</si>
  <si>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</si>
  <si>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</si>
  <si>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</si>
  <si>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</si>
  <si>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</si>
  <si>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</si>
  <si>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</si>
  <si>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</si>
  <si>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</si>
  <si>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</si>
  <si>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</si>
  <si>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</si>
  <si>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</si>
  <si>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</si>
  <si>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</si>
  <si>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</si>
  <si>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</si>
  <si>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</si>
  <si>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</si>
  <si>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</si>
  <si>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</si>
  <si>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</si>
  <si>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</si>
  <si>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</si>
  <si>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</si>
  <si>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</si>
  <si>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</si>
  <si>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</si>
  <si>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</si>
  <si>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</si>
  <si>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</si>
  <si>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</si>
  <si>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</si>
  <si>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</si>
  <si>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</si>
  <si>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</si>
  <si>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</si>
  <si>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</si>
  <si>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</si>
  <si>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</si>
  <si>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</si>
  <si>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</si>
  <si>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</si>
  <si>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</si>
  <si>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</si>
  <si>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</si>
  <si>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</si>
  <si>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</si>
  <si>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</si>
  <si>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</si>
  <si>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</si>
  <si>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</si>
  <si>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</si>
  <si>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</si>
  <si>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</si>
  <si>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</si>
  <si>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</si>
  <si>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</si>
  <si>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</si>
  <si>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</si>
  <si>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</si>
  <si>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</si>
  <si>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</si>
  <si>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</si>
  <si>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</si>
  <si>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</si>
  <si>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</si>
  <si>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</si>
  <si>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</si>
  <si>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</si>
  <si>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</si>
  <si>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</si>
  <si>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</si>
  <si>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</si>
  <si>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</si>
  <si>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</si>
  <si>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</si>
  <si>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</si>
  <si>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</si>
  <si>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</si>
  <si>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</si>
  <si>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</si>
  <si>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</si>
  <si>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</si>
  <si>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</si>
  <si>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</si>
  <si>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</si>
  <si>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</si>
  <si>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</si>
  <si>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</si>
  <si>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</si>
  <si>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</si>
  <si>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</si>
  <si>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</si>
  <si>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</si>
  <si>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</si>
  <si>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</si>
  <si>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</si>
  <si>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</si>
  <si>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</si>
  <si>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</si>
  <si>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</si>
  <si>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</si>
  <si>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</si>
  <si>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</si>
  <si>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</si>
  <si>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</si>
  <si>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</si>
  <si>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</si>
  <si>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</si>
  <si>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</si>
  <si>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</si>
  <si>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</si>
  <si>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Форма 1. Перечень инвестиционных проектов</t>
  </si>
  <si>
    <r>
      <t xml:space="preserve">Инвестиционные проекты, предусмотренные схемой и программой развития </t>
    </r>
    <r>
      <rPr>
        <sz val="12"/>
        <color theme="1"/>
        <rFont val="Times New Roman"/>
        <family val="1"/>
        <charset val="204"/>
      </rPr>
      <t xml:space="preserve"> всего, в том числе:</t>
    </r>
  </si>
  <si>
    <t>1.6.1</t>
  </si>
  <si>
    <t xml:space="preserve">Костромская область </t>
  </si>
  <si>
    <t>1.2.1.2.3</t>
  </si>
  <si>
    <t>Утвержденные плановые значения показателей приведены в соответствии с: решение об утверждении инвестиционной программы отсутствует</t>
  </si>
  <si>
    <t>1.2.1.2.1.</t>
  </si>
  <si>
    <t>1.2.1.2.2.</t>
  </si>
  <si>
    <t xml:space="preserve">Утверждённый план
 </t>
  </si>
  <si>
    <t>Предложение по корректировке</t>
  </si>
  <si>
    <t>1.6.2</t>
  </si>
  <si>
    <t>1.6.3</t>
  </si>
  <si>
    <t>1.6.4</t>
  </si>
  <si>
    <t xml:space="preserve"> на 2026 год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</si>
  <si>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2026 год</t>
    </r>
  </si>
  <si>
    <t>1.2.2.1.1</t>
  </si>
  <si>
    <t>Покупка бурильно-крановой установки (бурилка, автовышка, манипулятор) на базе Камаз</t>
  </si>
  <si>
    <t>Покупка мобильной электролаболатории на базе полноприводной Газели</t>
  </si>
  <si>
    <t>Покупка автомобиля ГАЗ/УАЗ фермер</t>
  </si>
  <si>
    <t>Покупка экскаватора-погрузчика</t>
  </si>
  <si>
    <t>1.2.3.1.1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</si>
  <si>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</si>
  <si>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1.2.1.2.4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</si>
  <si>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</si>
  <si>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 xml:space="preserve">Техническое перевооружение ТП-3 г.Кострома, ул. Ткачей, д.7  на 400 кВА (Галерея) с заменой силового трансформатора </t>
  </si>
  <si>
    <t>Техническое перевооружение ЗТП-2 «Парижская коммуна» г.Кострома, ул. Коммунаров, д.5 с заменой силового трансформатора</t>
  </si>
  <si>
    <t>Общество с ограниченной ответственностью "КФК Энерго" Костромская область</t>
  </si>
  <si>
    <t>R_К/44/02/0001</t>
  </si>
  <si>
    <t>R_К/44/02/0002</t>
  </si>
  <si>
    <t>S_К/44/02/0003</t>
  </si>
  <si>
    <t>S_К/44/02/0004</t>
  </si>
  <si>
    <t>Q_К/44/06/0001</t>
  </si>
  <si>
    <t>R_К/44/060002</t>
  </si>
  <si>
    <t>1.2.1.2.5</t>
  </si>
  <si>
    <t>1.2.1.2.6</t>
  </si>
  <si>
    <t>1.2.1.2.7</t>
  </si>
  <si>
    <t>1.2.1.2.8</t>
  </si>
  <si>
    <t>Реконструкция ЛЭП  к домам потребителя частого сектора и замена учета по адресу: Костромская обл., г. Шарья, пос. Новый</t>
  </si>
  <si>
    <t>R_К/44/02/0005</t>
  </si>
  <si>
    <t>R_К/44/02/0006</t>
  </si>
  <si>
    <t>R_К/44/02/0007</t>
  </si>
  <si>
    <t>S_К/44/02/0008</t>
  </si>
  <si>
    <t>Q_К/44/02/0011</t>
  </si>
  <si>
    <t xml:space="preserve"> на 2027 год</t>
  </si>
  <si>
    <t xml:space="preserve"> на 2028 год</t>
  </si>
  <si>
    <t xml:space="preserve"> на 2029 год</t>
  </si>
  <si>
    <t>1.6.5</t>
  </si>
  <si>
    <t>1.6.7</t>
  </si>
  <si>
    <t>Покупка генератора на 80 кВт</t>
  </si>
  <si>
    <t>Покупка генератора на 160 кВт</t>
  </si>
  <si>
    <t>R_К/44/060003</t>
  </si>
  <si>
    <t>R_К/44/06/0004</t>
  </si>
  <si>
    <t>S_К/44/06/0005</t>
  </si>
  <si>
    <t>T_К/44/06/0007</t>
  </si>
  <si>
    <t>1.6.8</t>
  </si>
  <si>
    <t>Покупка программного обеспечения для работы с заявителями по технологическому присоединению</t>
  </si>
  <si>
    <t>R_К/44/06/0008</t>
  </si>
  <si>
    <r>
  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(0,4 кВ; 2028: ИПУ - </t>
    </r>
    <r>
      <rPr>
        <sz val="12"/>
        <color rgb="FFFF0000"/>
        <rFont val="Times New Roman"/>
        <family val="1"/>
        <charset val="204"/>
      </rPr>
      <t>142</t>
    </r>
    <r>
      <rPr>
        <sz val="12"/>
        <color theme="1"/>
        <rFont val="Times New Roman"/>
        <family val="1"/>
        <charset val="204"/>
      </rPr>
      <t>)</t>
    </r>
  </si>
  <si>
    <r>
  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(0,4 кВ; 2029: ИПУ - </t>
    </r>
    <r>
      <rPr>
        <sz val="12"/>
        <color rgb="FFFF0000"/>
        <rFont val="Times New Roman"/>
        <family val="1"/>
        <charset val="204"/>
      </rPr>
      <t>134</t>
    </r>
    <r>
      <rPr>
        <sz val="12"/>
        <color theme="1"/>
        <rFont val="Times New Roman"/>
        <family val="1"/>
        <charset val="204"/>
      </rPr>
      <t>)</t>
    </r>
  </si>
  <si>
    <t>Покупка трассоискателя</t>
  </si>
  <si>
    <t>R_К/44/06/0006</t>
  </si>
  <si>
    <t>1.6.6</t>
  </si>
  <si>
    <t>1.6.9</t>
  </si>
  <si>
    <t>Q_К/44/06/0009</t>
  </si>
  <si>
    <t xml:space="preserve">Реконструкция ТП №21 «Лаграц» Ф 611 от ПС «Районная» по адресу: Костромская обл., г. Шарья, Базовый пр-д, д. 9 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</si>
  <si>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</si>
  <si>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</si>
  <si>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</si>
  <si>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r>
  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(0,4 кВ; 2026: ИПУ - </t>
    </r>
    <r>
      <rPr>
        <sz val="12"/>
        <color rgb="FFFF0000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>)</t>
    </r>
  </si>
  <si>
    <r>
  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(0,4 кВ; 2027: ИПУ - </t>
    </r>
    <r>
      <rPr>
        <sz val="12"/>
        <color rgb="FFFF0000"/>
        <rFont val="Times New Roman"/>
        <family val="1"/>
        <charset val="204"/>
      </rPr>
      <t>32</t>
    </r>
    <r>
      <rPr>
        <sz val="12"/>
        <color theme="1"/>
        <rFont val="Times New Roman"/>
        <family val="1"/>
        <charset val="204"/>
      </rPr>
      <t>)</t>
    </r>
  </si>
  <si>
    <t>T_К/44/02/0009</t>
  </si>
  <si>
    <t>R_К/44/06/0002</t>
  </si>
  <si>
    <t>R_К/44/06/0003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</si>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</sst>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rgb="FFFF0000"/>
      <name val="Times New Roman"/>
      <family val="1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5" applyNumberFormat="0" applyAlignment="0" applyProtection="0"/>
    <xf numFmtId="0" fontId="20" fillId="21" borderId="6" applyNumberFormat="0" applyAlignment="0" applyProtection="0"/>
    <xf numFmtId="0" fontId="21" fillId="21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Border="0">
      <alignment horizontal="center" vertical="center" wrapText="1"/>
    </xf>
    <xf numFmtId="0" fontId="26" fillId="0" borderId="11" applyNumberFormat="0" applyFill="0" applyAlignment="0" applyProtection="0"/>
    <xf numFmtId="0" fontId="27" fillId="22" borderId="12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0" fillId="0" borderId="0"/>
    <xf numFmtId="0" fontId="2" fillId="0" borderId="0"/>
    <xf numFmtId="0" fontId="3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4" borderId="13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34" fillId="0" borderId="0"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/>
    <xf numFmtId="0" fontId="56" fillId="0" borderId="0"/>
    <xf numFmtId="0" fontId="3" fillId="0" borderId="0"/>
    <xf numFmtId="0" fontId="99" fillId="0" borderId="0"/>
    <xf numFmtId="0" fontId="99" fillId="0" borderId="0"/>
    <xf numFmtId="0" fontId="5" fillId="0" borderId="0"/>
    <xf numFmtId="0" fontId="46" fillId="32" borderId="0"/>
    <xf numFmtId="0" fontId="135" fillId="0" borderId="0">
      <protection locked="0"/>
    </xf>
    <xf numFmtId="164" fontId="134" fillId="0" borderId="0">
      <protection locked="0"/>
    </xf>
    <xf numFmtId="164" fontId="134" fillId="0" borderId="0">
      <protection locked="0"/>
    </xf>
    <xf numFmtId="0" fontId="56" fillId="0" borderId="0"/>
    <xf numFmtId="0" fontId="3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6" fillId="0" borderId="0"/>
    <xf numFmtId="0" fontId="5" fillId="0" borderId="0"/>
    <xf numFmtId="0" fontId="56" fillId="0" borderId="0"/>
    <xf numFmtId="0" fontId="5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0"/>
    <xf numFmtId="0" fontId="56" fillId="0" borderId="0"/>
    <xf numFmtId="0" fontId="36" fillId="0" borderId="0"/>
    <xf numFmtId="0" fontId="5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165" fontId="16" fillId="0" borderId="0" applyFont="0" applyFill="0" applyBorder="0" applyAlignment="0" applyProtection="0"/>
    <xf numFmtId="0" fontId="5" fillId="0" borderId="0"/>
    <xf numFmtId="189" fontId="53" fillId="0" borderId="0">
      <alignment vertical="top"/>
    </xf>
    <xf numFmtId="0" fontId="31" fillId="0" borderId="0"/>
    <xf numFmtId="0" fontId="99" fillId="0" borderId="0"/>
    <xf numFmtId="0" fontId="31" fillId="0" borderId="0"/>
    <xf numFmtId="0" fontId="5" fillId="0" borderId="0"/>
    <xf numFmtId="0" fontId="46" fillId="0" borderId="21"/>
    <xf numFmtId="0" fontId="5" fillId="0" borderId="0"/>
    <xf numFmtId="0" fontId="3" fillId="0" borderId="0"/>
    <xf numFmtId="0" fontId="134" fillId="0" borderId="34">
      <protection locked="0"/>
    </xf>
    <xf numFmtId="0" fontId="135" fillId="0" borderId="0">
      <protection locked="0"/>
    </xf>
    <xf numFmtId="164" fontId="134" fillId="0" borderId="0">
      <protection locked="0"/>
    </xf>
    <xf numFmtId="0" fontId="56" fillId="0" borderId="0"/>
    <xf numFmtId="0" fontId="36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3" fillId="0" borderId="0"/>
    <xf numFmtId="0" fontId="1" fillId="0" borderId="0"/>
    <xf numFmtId="0" fontId="36" fillId="0" borderId="0"/>
    <xf numFmtId="0" fontId="36" fillId="0" borderId="0"/>
    <xf numFmtId="0" fontId="56" fillId="0" borderId="0"/>
    <xf numFmtId="0" fontId="5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6" fillId="0" borderId="0"/>
    <xf numFmtId="0" fontId="47" fillId="0" borderId="0"/>
    <xf numFmtId="0" fontId="36" fillId="0" borderId="0"/>
    <xf numFmtId="0" fontId="47" fillId="0" borderId="0"/>
    <xf numFmtId="0" fontId="57" fillId="0" borderId="0">
      <alignment vertical="top"/>
    </xf>
    <xf numFmtId="0" fontId="36" fillId="0" borderId="0"/>
    <xf numFmtId="0" fontId="58" fillId="31" borderId="5" applyNumberFormat="0">
      <alignment readingOrder="1"/>
      <protection locked="0"/>
    </xf>
    <xf numFmtId="0" fontId="47" fillId="0" borderId="0"/>
    <xf numFmtId="0" fontId="47" fillId="0" borderId="0"/>
    <xf numFmtId="0" fontId="36" fillId="0" borderId="0"/>
    <xf numFmtId="0" fontId="30" fillId="0" borderId="0"/>
    <xf numFmtId="0" fontId="30" fillId="0" borderId="0"/>
    <xf numFmtId="0" fontId="56" fillId="0" borderId="0"/>
    <xf numFmtId="0" fontId="47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32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17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0" fontId="17" fillId="19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3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9" fillId="36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17" fillId="14" borderId="0" applyNumberFormat="0" applyBorder="0" applyAlignment="0" applyProtection="0"/>
    <xf numFmtId="0" fontId="55" fillId="4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9" fillId="36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51" borderId="0" applyNumberFormat="0" applyBorder="0" applyAlignment="0" applyProtection="0"/>
    <xf numFmtId="0" fontId="17" fillId="15" borderId="0" applyNumberFormat="0" applyBorder="0" applyAlignment="0" applyProtection="0"/>
    <xf numFmtId="0" fontId="55" fillId="3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7" fillId="20" borderId="0" applyNumberFormat="0" applyBorder="0" applyAlignment="0" applyProtection="0"/>
    <xf numFmtId="0" fontId="55" fillId="52" borderId="0" applyNumberFormat="0" applyBorder="0" applyAlignment="0" applyProtection="0"/>
    <xf numFmtId="0" fontId="55" fillId="4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31" fillId="0" borderId="0"/>
    <xf numFmtId="49" fontId="43" fillId="5" borderId="1">
      <alignment horizontal="left" vertical="top"/>
      <protection locked="0"/>
    </xf>
    <xf numFmtId="49" fontId="43" fillId="5" borderId="1">
      <alignment horizontal="left" vertical="top"/>
      <protection locked="0"/>
    </xf>
    <xf numFmtId="49" fontId="43" fillId="0" borderId="1">
      <alignment horizontal="left" vertical="top"/>
      <protection locked="0"/>
    </xf>
    <xf numFmtId="49" fontId="43" fillId="0" borderId="1">
      <alignment horizontal="left" vertical="top"/>
      <protection locked="0"/>
    </xf>
    <xf numFmtId="49" fontId="43" fillId="56" borderId="1">
      <alignment horizontal="left" vertical="top"/>
      <protection locked="0"/>
    </xf>
    <xf numFmtId="49" fontId="43" fillId="56" borderId="1">
      <alignment horizontal="left" vertical="top"/>
      <protection locked="0"/>
    </xf>
    <xf numFmtId="0" fontId="43" fillId="0" borderId="0">
      <alignment horizontal="left" vertical="top" wrapText="1"/>
    </xf>
    <xf numFmtId="0" fontId="60" fillId="0" borderId="19">
      <alignment horizontal="left" vertical="top" wrapText="1"/>
    </xf>
    <xf numFmtId="49" fontId="31" fillId="0" borderId="0">
      <alignment horizontal="left" vertical="top" wrapText="1"/>
      <protection locked="0"/>
    </xf>
    <xf numFmtId="0" fontId="61" fillId="0" borderId="0">
      <alignment horizontal="left" vertical="top" wrapText="1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43" fillId="0" borderId="0">
      <alignment horizontal="right" vertical="top"/>
      <protection locked="0"/>
    </xf>
    <xf numFmtId="49" fontId="43" fillId="5" borderId="1">
      <alignment horizontal="right" vertical="top"/>
      <protection locked="0"/>
    </xf>
    <xf numFmtId="49" fontId="43" fillId="5" borderId="1">
      <alignment horizontal="right" vertical="top"/>
      <protection locked="0"/>
    </xf>
    <xf numFmtId="0" fontId="43" fillId="5" borderId="1">
      <alignment horizontal="right" vertical="top"/>
      <protection locked="0"/>
    </xf>
    <xf numFmtId="0" fontId="43" fillId="5" borderId="1">
      <alignment horizontal="right" vertical="top"/>
      <protection locked="0"/>
    </xf>
    <xf numFmtId="49" fontId="43" fillId="0" borderId="1">
      <alignment horizontal="right" vertical="top"/>
      <protection locked="0"/>
    </xf>
    <xf numFmtId="49" fontId="43" fillId="0" borderId="1">
      <alignment horizontal="right" vertical="top"/>
      <protection locked="0"/>
    </xf>
    <xf numFmtId="0" fontId="43" fillId="0" borderId="1">
      <alignment horizontal="right" vertical="top"/>
      <protection locked="0"/>
    </xf>
    <xf numFmtId="0" fontId="43" fillId="0" borderId="1">
      <alignment horizontal="right" vertical="top"/>
      <protection locked="0"/>
    </xf>
    <xf numFmtId="49" fontId="43" fillId="56" borderId="1">
      <alignment horizontal="right" vertical="top"/>
      <protection locked="0"/>
    </xf>
    <xf numFmtId="49" fontId="43" fillId="56" borderId="1">
      <alignment horizontal="right" vertical="top"/>
      <protection locked="0"/>
    </xf>
    <xf numFmtId="0" fontId="43" fillId="56" borderId="1">
      <alignment horizontal="right" vertical="top"/>
      <protection locked="0"/>
    </xf>
    <xf numFmtId="0" fontId="43" fillId="56" borderId="1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0" fontId="61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0" fontId="60" fillId="0" borderId="19">
      <alignment horizontal="center" vertical="top" wrapText="1"/>
    </xf>
    <xf numFmtId="49" fontId="43" fillId="0" borderId="1">
      <alignment horizontal="center" vertical="top" wrapText="1"/>
      <protection locked="0"/>
    </xf>
    <xf numFmtId="49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0" fontId="33" fillId="4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6" fontId="62" fillId="0" borderId="0" applyFill="0" applyBorder="0" applyAlignment="0"/>
    <xf numFmtId="177" fontId="62" fillId="0" borderId="0" applyFill="0" applyBorder="0" applyAlignment="0"/>
    <xf numFmtId="178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0" fontId="21" fillId="21" borderId="5" applyNumberFormat="0" applyAlignment="0" applyProtection="0"/>
    <xf numFmtId="0" fontId="27" fillId="22" borderId="12" applyNumberFormat="0" applyAlignment="0" applyProtection="0"/>
    <xf numFmtId="169" fontId="30" fillId="0" borderId="0" applyFont="0" applyFill="0" applyBorder="0" applyAlignment="0" applyProtection="0"/>
    <xf numFmtId="174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46" fillId="0" borderId="0" applyFont="0" applyFill="0" applyBorder="0" applyAlignment="0" applyProtection="0"/>
    <xf numFmtId="175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31" fillId="0" borderId="0"/>
    <xf numFmtId="0" fontId="31" fillId="0" borderId="0"/>
    <xf numFmtId="14" fontId="62" fillId="0" borderId="0" applyFill="0" applyBorder="0" applyAlignment="0"/>
    <xf numFmtId="0" fontId="63" fillId="0" borderId="0" applyNumberFormat="0" applyFill="0" applyBorder="0" applyAlignment="0" applyProtection="0"/>
    <xf numFmtId="0" fontId="64" fillId="5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9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1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180" fontId="45" fillId="0" borderId="0" applyFont="0" applyFill="0" applyBorder="0" applyAlignment="0" applyProtection="0"/>
    <xf numFmtId="0" fontId="47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181" fontId="92" fillId="0" borderId="0" applyBorder="0" applyProtection="0"/>
    <xf numFmtId="0" fontId="93" fillId="0" borderId="0"/>
    <xf numFmtId="0" fontId="47" fillId="0" borderId="0"/>
    <xf numFmtId="0" fontId="34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66" fillId="0" borderId="20" applyNumberFormat="0" applyAlignment="0" applyProtection="0">
      <alignment horizontal="left" vertical="center"/>
    </xf>
    <xf numFmtId="0" fontId="66" fillId="0" borderId="3">
      <alignment horizontal="left" vertical="center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9" fillId="8" borderId="5" applyNumberFormat="0" applyAlignment="0" applyProtection="0"/>
    <xf numFmtId="174" fontId="67" fillId="0" borderId="0" applyFill="0" applyBorder="0" applyAlignment="0"/>
    <xf numFmtId="175" fontId="67" fillId="0" borderId="0" applyFill="0" applyBorder="0" applyAlignment="0"/>
    <xf numFmtId="174" fontId="67" fillId="0" borderId="0" applyFill="0" applyBorder="0" applyAlignment="0"/>
    <xf numFmtId="179" fontId="67" fillId="0" borderId="0" applyFill="0" applyBorder="0" applyAlignment="0"/>
    <xf numFmtId="175" fontId="67" fillId="0" borderId="0" applyFill="0" applyBorder="0" applyAlignment="0"/>
    <xf numFmtId="0" fontId="35" fillId="0" borderId="14" applyNumberFormat="0" applyFill="0" applyAlignment="0" applyProtection="0"/>
    <xf numFmtId="0" fontId="31" fillId="0" borderId="0"/>
    <xf numFmtId="0" fontId="29" fillId="2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43" fillId="0" borderId="21"/>
    <xf numFmtId="0" fontId="18" fillId="0" borderId="0"/>
    <xf numFmtId="0" fontId="16" fillId="0" borderId="0"/>
    <xf numFmtId="0" fontId="53" fillId="62" borderId="0"/>
    <xf numFmtId="0" fontId="53" fillId="62" borderId="0"/>
    <xf numFmtId="0" fontId="31" fillId="0" borderId="0"/>
    <xf numFmtId="0" fontId="48" fillId="0" borderId="0"/>
    <xf numFmtId="0" fontId="31" fillId="24" borderId="13" applyNumberFormat="0" applyFont="0" applyAlignment="0" applyProtection="0"/>
    <xf numFmtId="0" fontId="53" fillId="52" borderId="22" applyNumberFormat="0" applyFont="0" applyAlignment="0" applyProtection="0"/>
    <xf numFmtId="0" fontId="53" fillId="52" borderId="22" applyNumberFormat="0" applyFont="0" applyAlignment="0" applyProtection="0"/>
    <xf numFmtId="0" fontId="53" fillId="52" borderId="22" applyNumberFormat="0" applyFont="0" applyAlignment="0" applyProtection="0"/>
    <xf numFmtId="0" fontId="53" fillId="52" borderId="22" applyNumberFormat="0" applyFont="0" applyAlignment="0" applyProtection="0"/>
    <xf numFmtId="0" fontId="20" fillId="21" borderId="6" applyNumberFormat="0" applyAlignment="0" applyProtection="0"/>
    <xf numFmtId="178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174" fontId="69" fillId="0" borderId="0" applyFill="0" applyBorder="0" applyAlignment="0"/>
    <xf numFmtId="175" fontId="69" fillId="0" borderId="0" applyFill="0" applyBorder="0" applyAlignment="0"/>
    <xf numFmtId="174" fontId="69" fillId="0" borderId="0" applyFill="0" applyBorder="0" applyAlignment="0"/>
    <xf numFmtId="179" fontId="69" fillId="0" borderId="0" applyFill="0" applyBorder="0" applyAlignment="0"/>
    <xf numFmtId="175" fontId="69" fillId="0" borderId="0" applyFill="0" applyBorder="0" applyAlignment="0"/>
    <xf numFmtId="0" fontId="49" fillId="0" borderId="0" applyNumberFormat="0">
      <alignment horizontal="left"/>
    </xf>
    <xf numFmtId="0" fontId="61" fillId="63" borderId="0">
      <alignment horizontal="center" vertical="center"/>
    </xf>
    <xf numFmtId="4" fontId="62" fillId="64" borderId="6" applyNumberFormat="0" applyProtection="0">
      <alignment vertical="center"/>
    </xf>
    <xf numFmtId="4" fontId="54" fillId="23" borderId="22" applyNumberFormat="0" applyProtection="0">
      <alignment vertical="center"/>
    </xf>
    <xf numFmtId="4" fontId="54" fillId="23" borderId="22" applyNumberFormat="0" applyProtection="0">
      <alignment vertical="center"/>
    </xf>
    <xf numFmtId="4" fontId="54" fillId="23" borderId="22" applyNumberFormat="0" applyProtection="0">
      <alignment vertical="center"/>
    </xf>
    <xf numFmtId="4" fontId="54" fillId="23" borderId="22" applyNumberFormat="0" applyProtection="0">
      <alignment vertical="center"/>
    </xf>
    <xf numFmtId="4" fontId="54" fillId="23" borderId="22" applyNumberFormat="0" applyProtection="0">
      <alignment vertical="center"/>
    </xf>
    <xf numFmtId="4" fontId="70" fillId="64" borderId="6" applyNumberFormat="0" applyProtection="0">
      <alignment vertical="center"/>
    </xf>
    <xf numFmtId="4" fontId="43" fillId="64" borderId="22" applyNumberFormat="0" applyProtection="0">
      <alignment vertical="center"/>
    </xf>
    <xf numFmtId="4" fontId="43" fillId="64" borderId="22" applyNumberFormat="0" applyProtection="0">
      <alignment vertical="center"/>
    </xf>
    <xf numFmtId="4" fontId="43" fillId="64" borderId="22" applyNumberFormat="0" applyProtection="0">
      <alignment vertical="center"/>
    </xf>
    <xf numFmtId="4" fontId="43" fillId="64" borderId="22" applyNumberFormat="0" applyProtection="0">
      <alignment vertical="center"/>
    </xf>
    <xf numFmtId="4" fontId="43" fillId="64" borderId="22" applyNumberFormat="0" applyProtection="0">
      <alignment vertical="center"/>
    </xf>
    <xf numFmtId="4" fontId="62" fillId="64" borderId="6" applyNumberFormat="0" applyProtection="0">
      <alignment horizontal="left" vertical="center" indent="1"/>
    </xf>
    <xf numFmtId="4" fontId="54" fillId="64" borderId="22" applyNumberFormat="0" applyProtection="0">
      <alignment horizontal="left" vertical="center" indent="1"/>
    </xf>
    <xf numFmtId="4" fontId="54" fillId="64" borderId="22" applyNumberFormat="0" applyProtection="0">
      <alignment horizontal="left" vertical="center" indent="1"/>
    </xf>
    <xf numFmtId="4" fontId="54" fillId="64" borderId="22" applyNumberFormat="0" applyProtection="0">
      <alignment horizontal="left" vertical="center" indent="1"/>
    </xf>
    <xf numFmtId="4" fontId="54" fillId="64" borderId="22" applyNumberFormat="0" applyProtection="0">
      <alignment horizontal="left" vertical="center" indent="1"/>
    </xf>
    <xf numFmtId="4" fontId="54" fillId="64" borderId="22" applyNumberFormat="0" applyProtection="0">
      <alignment horizontal="left" vertical="center" indent="1"/>
    </xf>
    <xf numFmtId="4" fontId="62" fillId="64" borderId="6" applyNumberFormat="0" applyProtection="0">
      <alignment horizontal="left" vertical="center" indent="1"/>
    </xf>
    <xf numFmtId="0" fontId="43" fillId="23" borderId="23" applyNumberFormat="0" applyProtection="0">
      <alignment horizontal="left" vertical="top" indent="1"/>
    </xf>
    <xf numFmtId="0" fontId="43" fillId="23" borderId="23" applyNumberFormat="0" applyProtection="0">
      <alignment horizontal="left" vertical="top" indent="1"/>
    </xf>
    <xf numFmtId="0" fontId="43" fillId="23" borderId="23" applyNumberFormat="0" applyProtection="0">
      <alignment horizontal="left" vertical="top" indent="1"/>
    </xf>
    <xf numFmtId="0" fontId="43" fillId="23" borderId="23" applyNumberFormat="0" applyProtection="0">
      <alignment horizontal="left" vertical="top" indent="1"/>
    </xf>
    <xf numFmtId="0" fontId="43" fillId="23" borderId="23" applyNumberFormat="0" applyProtection="0">
      <alignment horizontal="left" vertical="top" indent="1"/>
    </xf>
    <xf numFmtId="0" fontId="71" fillId="31" borderId="24" applyNumberFormat="0" applyProtection="0">
      <alignment horizontal="center" vertical="center" wrapTex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62" fillId="65" borderId="6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4" fontId="62" fillId="66" borderId="6" applyNumberFormat="0" applyProtection="0">
      <alignment horizontal="right" vertical="center"/>
    </xf>
    <xf numFmtId="4" fontId="54" fillId="67" borderId="22" applyNumberFormat="0" applyProtection="0">
      <alignment horizontal="right" vertical="center"/>
    </xf>
    <xf numFmtId="4" fontId="54" fillId="67" borderId="22" applyNumberFormat="0" applyProtection="0">
      <alignment horizontal="right" vertical="center"/>
    </xf>
    <xf numFmtId="4" fontId="54" fillId="67" borderId="22" applyNumberFormat="0" applyProtection="0">
      <alignment horizontal="right" vertical="center"/>
    </xf>
    <xf numFmtId="4" fontId="54" fillId="67" borderId="22" applyNumberFormat="0" applyProtection="0">
      <alignment horizontal="right" vertical="center"/>
    </xf>
    <xf numFmtId="4" fontId="54" fillId="67" borderId="22" applyNumberFormat="0" applyProtection="0">
      <alignment horizontal="right" vertical="center"/>
    </xf>
    <xf numFmtId="4" fontId="62" fillId="68" borderId="6" applyNumberFormat="0" applyProtection="0">
      <alignment horizontal="right" vertical="center"/>
    </xf>
    <xf numFmtId="4" fontId="54" fillId="18" borderId="19" applyNumberFormat="0" applyProtection="0">
      <alignment horizontal="right" vertical="center"/>
    </xf>
    <xf numFmtId="4" fontId="54" fillId="18" borderId="19" applyNumberFormat="0" applyProtection="0">
      <alignment horizontal="right" vertical="center"/>
    </xf>
    <xf numFmtId="4" fontId="54" fillId="18" borderId="19" applyNumberFormat="0" applyProtection="0">
      <alignment horizontal="right" vertical="center"/>
    </xf>
    <xf numFmtId="4" fontId="54" fillId="18" borderId="19" applyNumberFormat="0" applyProtection="0">
      <alignment horizontal="right" vertical="center"/>
    </xf>
    <xf numFmtId="4" fontId="54" fillId="18" borderId="19" applyNumberFormat="0" applyProtection="0">
      <alignment horizontal="right" vertical="center"/>
    </xf>
    <xf numFmtId="4" fontId="62" fillId="69" borderId="6" applyNumberFormat="0" applyProtection="0">
      <alignment horizontal="right" vertical="center"/>
    </xf>
    <xf numFmtId="4" fontId="54" fillId="12" borderId="22" applyNumberFormat="0" applyProtection="0">
      <alignment horizontal="right" vertical="center"/>
    </xf>
    <xf numFmtId="4" fontId="54" fillId="12" borderId="22" applyNumberFormat="0" applyProtection="0">
      <alignment horizontal="right" vertical="center"/>
    </xf>
    <xf numFmtId="4" fontId="54" fillId="12" borderId="22" applyNumberFormat="0" applyProtection="0">
      <alignment horizontal="right" vertical="center"/>
    </xf>
    <xf numFmtId="4" fontId="54" fillId="12" borderId="22" applyNumberFormat="0" applyProtection="0">
      <alignment horizontal="right" vertical="center"/>
    </xf>
    <xf numFmtId="4" fontId="54" fillId="12" borderId="22" applyNumberFormat="0" applyProtection="0">
      <alignment horizontal="right" vertical="center"/>
    </xf>
    <xf numFmtId="4" fontId="62" fillId="70" borderId="6" applyNumberFormat="0" applyProtection="0">
      <alignment horizontal="right" vertical="center"/>
    </xf>
    <xf numFmtId="4" fontId="54" fillId="16" borderId="22" applyNumberFormat="0" applyProtection="0">
      <alignment horizontal="right" vertical="center"/>
    </xf>
    <xf numFmtId="4" fontId="54" fillId="16" borderId="22" applyNumberFormat="0" applyProtection="0">
      <alignment horizontal="right" vertical="center"/>
    </xf>
    <xf numFmtId="4" fontId="54" fillId="16" borderId="22" applyNumberFormat="0" applyProtection="0">
      <alignment horizontal="right" vertical="center"/>
    </xf>
    <xf numFmtId="4" fontId="54" fillId="16" borderId="22" applyNumberFormat="0" applyProtection="0">
      <alignment horizontal="right" vertical="center"/>
    </xf>
    <xf numFmtId="4" fontId="54" fillId="16" borderId="22" applyNumberFormat="0" applyProtection="0">
      <alignment horizontal="right" vertical="center"/>
    </xf>
    <xf numFmtId="4" fontId="62" fillId="71" borderId="6" applyNumberFormat="0" applyProtection="0">
      <alignment horizontal="right" vertical="center"/>
    </xf>
    <xf numFmtId="4" fontId="54" fillId="20" borderId="22" applyNumberFormat="0" applyProtection="0">
      <alignment horizontal="right" vertical="center"/>
    </xf>
    <xf numFmtId="4" fontId="54" fillId="20" borderId="22" applyNumberFormat="0" applyProtection="0">
      <alignment horizontal="right" vertical="center"/>
    </xf>
    <xf numFmtId="4" fontId="54" fillId="20" borderId="22" applyNumberFormat="0" applyProtection="0">
      <alignment horizontal="right" vertical="center"/>
    </xf>
    <xf numFmtId="4" fontId="54" fillId="20" borderId="22" applyNumberFormat="0" applyProtection="0">
      <alignment horizontal="right" vertical="center"/>
    </xf>
    <xf numFmtId="4" fontId="54" fillId="20" borderId="22" applyNumberFormat="0" applyProtection="0">
      <alignment horizontal="right" vertical="center"/>
    </xf>
    <xf numFmtId="4" fontId="62" fillId="72" borderId="6" applyNumberFormat="0" applyProtection="0">
      <alignment horizontal="right" vertical="center"/>
    </xf>
    <xf numFmtId="4" fontId="54" fillId="19" borderId="22" applyNumberFormat="0" applyProtection="0">
      <alignment horizontal="right" vertical="center"/>
    </xf>
    <xf numFmtId="4" fontId="54" fillId="19" borderId="22" applyNumberFormat="0" applyProtection="0">
      <alignment horizontal="right" vertical="center"/>
    </xf>
    <xf numFmtId="4" fontId="54" fillId="19" borderId="22" applyNumberFormat="0" applyProtection="0">
      <alignment horizontal="right" vertical="center"/>
    </xf>
    <xf numFmtId="4" fontId="54" fillId="19" borderId="22" applyNumberFormat="0" applyProtection="0">
      <alignment horizontal="right" vertical="center"/>
    </xf>
    <xf numFmtId="4" fontId="54" fillId="19" borderId="22" applyNumberFormat="0" applyProtection="0">
      <alignment horizontal="right" vertical="center"/>
    </xf>
    <xf numFmtId="4" fontId="62" fillId="73" borderId="6" applyNumberFormat="0" applyProtection="0">
      <alignment horizontal="right" vertical="center"/>
    </xf>
    <xf numFmtId="4" fontId="54" fillId="74" borderId="22" applyNumberFormat="0" applyProtection="0">
      <alignment horizontal="right" vertical="center"/>
    </xf>
    <xf numFmtId="4" fontId="54" fillId="74" borderId="22" applyNumberFormat="0" applyProtection="0">
      <alignment horizontal="right" vertical="center"/>
    </xf>
    <xf numFmtId="4" fontId="54" fillId="74" borderId="22" applyNumberFormat="0" applyProtection="0">
      <alignment horizontal="right" vertical="center"/>
    </xf>
    <xf numFmtId="4" fontId="54" fillId="74" borderId="22" applyNumberFormat="0" applyProtection="0">
      <alignment horizontal="right" vertical="center"/>
    </xf>
    <xf numFmtId="4" fontId="54" fillId="74" borderId="22" applyNumberFormat="0" applyProtection="0">
      <alignment horizontal="right" vertical="center"/>
    </xf>
    <xf numFmtId="4" fontId="62" fillId="75" borderId="6" applyNumberFormat="0" applyProtection="0">
      <alignment horizontal="right" vertical="center"/>
    </xf>
    <xf numFmtId="4" fontId="54" fillId="11" borderId="22" applyNumberFormat="0" applyProtection="0">
      <alignment horizontal="right" vertical="center"/>
    </xf>
    <xf numFmtId="4" fontId="54" fillId="11" borderId="22" applyNumberFormat="0" applyProtection="0">
      <alignment horizontal="right" vertical="center"/>
    </xf>
    <xf numFmtId="4" fontId="54" fillId="11" borderId="22" applyNumberFormat="0" applyProtection="0">
      <alignment horizontal="right" vertical="center"/>
    </xf>
    <xf numFmtId="4" fontId="54" fillId="11" borderId="22" applyNumberFormat="0" applyProtection="0">
      <alignment horizontal="right" vertical="center"/>
    </xf>
    <xf numFmtId="4" fontId="54" fillId="11" borderId="22" applyNumberFormat="0" applyProtection="0">
      <alignment horizontal="right" vertical="center"/>
    </xf>
    <xf numFmtId="4" fontId="72" fillId="76" borderId="6" applyNumberFormat="0" applyProtection="0">
      <alignment horizontal="left" vertical="center" indent="1"/>
    </xf>
    <xf numFmtId="4" fontId="54" fillId="77" borderId="19" applyNumberFormat="0" applyProtection="0">
      <alignment horizontal="left" vertical="center" indent="1"/>
    </xf>
    <xf numFmtId="4" fontId="54" fillId="77" borderId="19" applyNumberFormat="0" applyProtection="0">
      <alignment horizontal="left" vertical="center" indent="1"/>
    </xf>
    <xf numFmtId="4" fontId="54" fillId="77" borderId="19" applyNumberFormat="0" applyProtection="0">
      <alignment horizontal="left" vertical="center" indent="1"/>
    </xf>
    <xf numFmtId="4" fontId="54" fillId="77" borderId="19" applyNumberFormat="0" applyProtection="0">
      <alignment horizontal="left" vertical="center" indent="1"/>
    </xf>
    <xf numFmtId="4" fontId="54" fillId="77" borderId="19" applyNumberFormat="0" applyProtection="0">
      <alignment horizontal="left" vertical="center" indent="1"/>
    </xf>
    <xf numFmtId="4" fontId="62" fillId="78" borderId="25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73" fillId="80" borderId="0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0" fontId="30" fillId="31" borderId="24" applyNumberFormat="0" applyProtection="0">
      <alignment horizontal="left" vertical="center" indent="1"/>
    </xf>
    <xf numFmtId="4" fontId="54" fillId="81" borderId="22" applyNumberFormat="0" applyProtection="0">
      <alignment horizontal="right" vertical="center"/>
    </xf>
    <xf numFmtId="4" fontId="54" fillId="81" borderId="22" applyNumberFormat="0" applyProtection="0">
      <alignment horizontal="right" vertical="center"/>
    </xf>
    <xf numFmtId="4" fontId="54" fillId="81" borderId="22" applyNumberFormat="0" applyProtection="0">
      <alignment horizontal="right" vertical="center"/>
    </xf>
    <xf numFmtId="4" fontId="54" fillId="81" borderId="22" applyNumberFormat="0" applyProtection="0">
      <alignment horizontal="right" vertical="center"/>
    </xf>
    <xf numFmtId="4" fontId="54" fillId="81" borderId="22" applyNumberFormat="0" applyProtection="0">
      <alignment horizontal="right" vertical="center"/>
    </xf>
    <xf numFmtId="4" fontId="74" fillId="78" borderId="24" applyNumberFormat="0" applyProtection="0">
      <alignment horizontal="left" vertical="center" wrapText="1" indent="1"/>
    </xf>
    <xf numFmtId="4" fontId="54" fillId="82" borderId="19" applyNumberFormat="0" applyProtection="0">
      <alignment horizontal="left" vertical="center" indent="1"/>
    </xf>
    <xf numFmtId="4" fontId="54" fillId="82" borderId="19" applyNumberFormat="0" applyProtection="0">
      <alignment horizontal="left" vertical="center" indent="1"/>
    </xf>
    <xf numFmtId="4" fontId="54" fillId="82" borderId="19" applyNumberFormat="0" applyProtection="0">
      <alignment horizontal="left" vertical="center" indent="1"/>
    </xf>
    <xf numFmtId="4" fontId="54" fillId="82" borderId="19" applyNumberFormat="0" applyProtection="0">
      <alignment horizontal="left" vertical="center" indent="1"/>
    </xf>
    <xf numFmtId="4" fontId="54" fillId="82" borderId="19" applyNumberFormat="0" applyProtection="0">
      <alignment horizontal="left" vertical="center" indent="1"/>
    </xf>
    <xf numFmtId="4" fontId="74" fillId="83" borderId="24" applyNumberFormat="0" applyProtection="0">
      <alignment horizontal="left" vertical="center" wrapText="1" indent="1"/>
    </xf>
    <xf numFmtId="4" fontId="54" fillId="81" borderId="19" applyNumberFormat="0" applyProtection="0">
      <alignment horizontal="left" vertical="center" indent="1"/>
    </xf>
    <xf numFmtId="4" fontId="54" fillId="81" borderId="19" applyNumberFormat="0" applyProtection="0">
      <alignment horizontal="left" vertical="center" indent="1"/>
    </xf>
    <xf numFmtId="4" fontId="54" fillId="81" borderId="19" applyNumberFormat="0" applyProtection="0">
      <alignment horizontal="left" vertical="center" indent="1"/>
    </xf>
    <xf numFmtId="4" fontId="54" fillId="81" borderId="19" applyNumberFormat="0" applyProtection="0">
      <alignment horizontal="left" vertical="center" indent="1"/>
    </xf>
    <xf numFmtId="4" fontId="54" fillId="81" borderId="19" applyNumberFormat="0" applyProtection="0">
      <alignment horizontal="left" vertical="center" indent="1"/>
    </xf>
    <xf numFmtId="0" fontId="30" fillId="84" borderId="24" applyNumberFormat="0" applyProtection="0">
      <alignment horizontal="left" vertical="center" wrapText="1" indent="2"/>
    </xf>
    <xf numFmtId="0" fontId="54" fillId="21" borderId="22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0" fontId="30" fillId="79" borderId="23" applyNumberFormat="0" applyProtection="0">
      <alignment horizontal="left" vertical="center" indent="1"/>
    </xf>
    <xf numFmtId="0" fontId="75" fillId="83" borderId="24" applyNumberFormat="0" applyProtection="0">
      <alignment horizontal="center" vertical="center" wrapTex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53" fillId="79" borderId="23" applyNumberFormat="0" applyProtection="0">
      <alignment horizontal="left" vertical="top" indent="1"/>
    </xf>
    <xf numFmtId="0" fontId="30" fillId="79" borderId="23" applyNumberFormat="0" applyProtection="0">
      <alignment horizontal="left" vertical="top" indent="1"/>
    </xf>
    <xf numFmtId="0" fontId="30" fillId="85" borderId="24" applyNumberFormat="0" applyProtection="0">
      <alignment horizontal="left" vertical="center" wrapText="1" indent="4"/>
    </xf>
    <xf numFmtId="0" fontId="54" fillId="86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30" fillId="81" borderId="23" applyNumberFormat="0" applyProtection="0">
      <alignment horizontal="left" vertical="center" indent="1"/>
    </xf>
    <xf numFmtId="0" fontId="75" fillId="87" borderId="24" applyNumberFormat="0" applyProtection="0">
      <alignment horizontal="center" vertical="center" wrapTex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53" fillId="81" borderId="23" applyNumberFormat="0" applyProtection="0">
      <alignment horizontal="left" vertical="top" indent="1"/>
    </xf>
    <xf numFmtId="0" fontId="30" fillId="81" borderId="23" applyNumberFormat="0" applyProtection="0">
      <alignment horizontal="left" vertical="top" indent="1"/>
    </xf>
    <xf numFmtId="0" fontId="30" fillId="88" borderId="24" applyNumberFormat="0" applyProtection="0">
      <alignment horizontal="left" vertical="center" wrapText="1" indent="6"/>
    </xf>
    <xf numFmtId="0" fontId="54" fillId="9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0" fontId="30" fillId="89" borderId="6" applyNumberFormat="0" applyProtection="0">
      <alignment horizontal="left" vertical="center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53" fillId="9" borderId="23" applyNumberFormat="0" applyProtection="0">
      <alignment horizontal="left" vertical="top" indent="1"/>
    </xf>
    <xf numFmtId="0" fontId="30" fillId="9" borderId="23" applyNumberFormat="0" applyProtection="0">
      <alignment horizontal="left" vertical="top" indent="1"/>
    </xf>
    <xf numFmtId="0" fontId="30" fillId="0" borderId="24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0" fontId="30" fillId="31" borderId="6" applyNumberFormat="0" applyProtection="0">
      <alignment horizontal="left" vertical="center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53" fillId="82" borderId="23" applyNumberFormat="0" applyProtection="0">
      <alignment horizontal="left" vertical="top" indent="1"/>
    </xf>
    <xf numFmtId="0" fontId="30" fillId="82" borderId="23" applyNumberFormat="0" applyProtection="0">
      <alignment horizontal="left" vertical="top" indent="1"/>
    </xf>
    <xf numFmtId="0" fontId="30" fillId="63" borderId="1" applyNumberFormat="0">
      <protection locked="0"/>
    </xf>
    <xf numFmtId="0" fontId="30" fillId="63" borderId="1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53" fillId="63" borderId="26" applyNumberFormat="0">
      <protection locked="0"/>
    </xf>
    <xf numFmtId="0" fontId="30" fillId="63" borderId="1" applyNumberFormat="0">
      <protection locked="0"/>
    </xf>
    <xf numFmtId="0" fontId="76" fillId="79" borderId="27" applyBorder="0"/>
    <xf numFmtId="4" fontId="62" fillId="90" borderId="6" applyNumberFormat="0" applyProtection="0">
      <alignment vertical="center"/>
    </xf>
    <xf numFmtId="4" fontId="77" fillId="24" borderId="23" applyNumberFormat="0" applyProtection="0">
      <alignment vertical="center"/>
    </xf>
    <xf numFmtId="4" fontId="77" fillId="24" borderId="23" applyNumberFormat="0" applyProtection="0">
      <alignment vertical="center"/>
    </xf>
    <xf numFmtId="4" fontId="77" fillId="24" borderId="23" applyNumberFormat="0" applyProtection="0">
      <alignment vertical="center"/>
    </xf>
    <xf numFmtId="4" fontId="77" fillId="24" borderId="23" applyNumberFormat="0" applyProtection="0">
      <alignment vertical="center"/>
    </xf>
    <xf numFmtId="4" fontId="77" fillId="24" borderId="23" applyNumberFormat="0" applyProtection="0">
      <alignment vertical="center"/>
    </xf>
    <xf numFmtId="4" fontId="70" fillId="90" borderId="6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62" fillId="90" borderId="6" applyNumberFormat="0" applyProtection="0">
      <alignment horizontal="left" vertical="center" indent="1"/>
    </xf>
    <xf numFmtId="4" fontId="77" fillId="21" borderId="23" applyNumberFormat="0" applyProtection="0">
      <alignment horizontal="left" vertical="center" indent="1"/>
    </xf>
    <xf numFmtId="4" fontId="77" fillId="21" borderId="23" applyNumberFormat="0" applyProtection="0">
      <alignment horizontal="left" vertical="center" indent="1"/>
    </xf>
    <xf numFmtId="4" fontId="77" fillId="21" borderId="23" applyNumberFormat="0" applyProtection="0">
      <alignment horizontal="left" vertical="center" indent="1"/>
    </xf>
    <xf numFmtId="4" fontId="77" fillId="21" borderId="23" applyNumberFormat="0" applyProtection="0">
      <alignment horizontal="left" vertical="center" indent="1"/>
    </xf>
    <xf numFmtId="4" fontId="77" fillId="21" borderId="23" applyNumberFormat="0" applyProtection="0">
      <alignment horizontal="left" vertical="center" indent="1"/>
    </xf>
    <xf numFmtId="4" fontId="62" fillId="90" borderId="6" applyNumberFormat="0" applyProtection="0">
      <alignment horizontal="left" vertical="center" indent="1"/>
    </xf>
    <xf numFmtId="0" fontId="77" fillId="24" borderId="23" applyNumberFormat="0" applyProtection="0">
      <alignment horizontal="left" vertical="top" indent="1"/>
    </xf>
    <xf numFmtId="0" fontId="77" fillId="24" borderId="23" applyNumberFormat="0" applyProtection="0">
      <alignment horizontal="left" vertical="top" indent="1"/>
    </xf>
    <xf numFmtId="0" fontId="77" fillId="24" borderId="23" applyNumberFormat="0" applyProtection="0">
      <alignment horizontal="left" vertical="top" indent="1"/>
    </xf>
    <xf numFmtId="0" fontId="77" fillId="24" borderId="23" applyNumberFormat="0" applyProtection="0">
      <alignment horizontal="left" vertical="top" indent="1"/>
    </xf>
    <xf numFmtId="0" fontId="77" fillId="24" borderId="23" applyNumberFormat="0" applyProtection="0">
      <alignment horizontal="left" vertical="top" indent="1"/>
    </xf>
    <xf numFmtId="4" fontId="62" fillId="78" borderId="6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4" fontId="70" fillId="78" borderId="6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0" fontId="30" fillId="31" borderId="28" applyNumberFormat="0" applyProtection="0">
      <alignment horizontal="left" vertical="center" wrapTex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0" fontId="75" fillId="8" borderId="24" applyNumberFormat="0" applyProtection="0">
      <alignment horizontal="center" vertical="center"/>
    </xf>
    <xf numFmtId="0" fontId="77" fillId="81" borderId="23" applyNumberFormat="0" applyProtection="0">
      <alignment horizontal="left" vertical="top" indent="1"/>
    </xf>
    <xf numFmtId="0" fontId="77" fillId="81" borderId="23" applyNumberFormat="0" applyProtection="0">
      <alignment horizontal="left" vertical="top" indent="1"/>
    </xf>
    <xf numFmtId="0" fontId="77" fillId="81" borderId="23" applyNumberFormat="0" applyProtection="0">
      <alignment horizontal="left" vertical="top" indent="1"/>
    </xf>
    <xf numFmtId="0" fontId="77" fillId="81" borderId="23" applyNumberFormat="0" applyProtection="0">
      <alignment horizontal="left" vertical="top" indent="1"/>
    </xf>
    <xf numFmtId="0" fontId="77" fillId="81" borderId="23" applyNumberFormat="0" applyProtection="0">
      <alignment horizontal="left" vertical="top" indent="1"/>
    </xf>
    <xf numFmtId="0" fontId="78" fillId="0" borderId="0" applyNumberFormat="0" applyProtection="0"/>
    <xf numFmtId="4" fontId="43" fillId="92" borderId="19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0" fontId="54" fillId="93" borderId="1"/>
    <xf numFmtId="0" fontId="54" fillId="93" borderId="1"/>
    <xf numFmtId="4" fontId="69" fillId="78" borderId="6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0" fontId="43" fillId="0" borderId="0" applyNumberFormat="0" applyFill="0" applyBorder="0" applyAlignment="0" applyProtection="0"/>
    <xf numFmtId="2" fontId="79" fillId="94" borderId="29" applyProtection="0"/>
    <xf numFmtId="2" fontId="79" fillId="94" borderId="29" applyProtection="0"/>
    <xf numFmtId="2" fontId="80" fillId="0" borderId="0" applyFill="0" applyBorder="0" applyProtection="0"/>
    <xf numFmtId="2" fontId="58" fillId="0" borderId="0" applyFill="0" applyBorder="0" applyProtection="0"/>
    <xf numFmtId="2" fontId="58" fillId="95" borderId="29" applyProtection="0"/>
    <xf numFmtId="2" fontId="58" fillId="96" borderId="29" applyProtection="0"/>
    <xf numFmtId="2" fontId="58" fillId="97" borderId="29" applyProtection="0"/>
    <xf numFmtId="2" fontId="58" fillId="97" borderId="29" applyProtection="0">
      <alignment horizontal="center"/>
    </xf>
    <xf numFmtId="2" fontId="58" fillId="96" borderId="29" applyProtection="0">
      <alignment horizontal="center"/>
    </xf>
    <xf numFmtId="0" fontId="47" fillId="0" borderId="0"/>
    <xf numFmtId="165" fontId="30" fillId="0" borderId="0" applyBorder="0" applyAlignment="0" applyProtection="0"/>
    <xf numFmtId="0" fontId="54" fillId="0" borderId="0"/>
    <xf numFmtId="49" fontId="62" fillId="0" borderId="0" applyFill="0" applyBorder="0" applyAlignment="0"/>
    <xf numFmtId="183" fontId="62" fillId="0" borderId="0" applyFill="0" applyBorder="0" applyAlignment="0"/>
    <xf numFmtId="184" fontId="62" fillId="0" borderId="0" applyFill="0" applyBorder="0" applyAlignment="0"/>
    <xf numFmtId="0" fontId="43" fillId="0" borderId="19">
      <alignment horizontal="left" vertical="top" wrapText="1"/>
    </xf>
    <xf numFmtId="0" fontId="2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37" fillId="0" borderId="0" applyNumberFormat="0" applyFill="0" applyBorder="0" applyAlignment="0" applyProtection="0"/>
    <xf numFmtId="173" fontId="47" fillId="0" borderId="30">
      <protection locked="0"/>
    </xf>
    <xf numFmtId="0" fontId="19" fillId="8" borderId="5" applyNumberFormat="0" applyAlignment="0" applyProtection="0"/>
    <xf numFmtId="0" fontId="20" fillId="21" borderId="6" applyNumberFormat="0" applyAlignment="0" applyProtection="0"/>
    <xf numFmtId="0" fontId="21" fillId="21" borderId="5" applyNumberFormat="0" applyAlignment="0" applyProtection="0"/>
    <xf numFmtId="0" fontId="9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173" fontId="51" fillId="98" borderId="30"/>
    <xf numFmtId="4" fontId="52" fillId="64" borderId="1" applyBorder="0">
      <alignment horizontal="right"/>
    </xf>
    <xf numFmtId="0" fontId="26" fillId="0" borderId="11" applyNumberFormat="0" applyFill="0" applyAlignment="0" applyProtection="0"/>
    <xf numFmtId="0" fontId="84" fillId="0" borderId="0">
      <alignment horizontal="center" vertical="top" wrapText="1"/>
    </xf>
    <xf numFmtId="0" fontId="85" fillId="0" borderId="0">
      <alignment horizontal="centerContinuous" vertical="center" wrapText="1"/>
    </xf>
    <xf numFmtId="0" fontId="41" fillId="99" borderId="0" applyFill="0">
      <alignment wrapText="1"/>
    </xf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7" fillId="0" borderId="0"/>
    <xf numFmtId="0" fontId="16" fillId="0" borderId="0"/>
    <xf numFmtId="0" fontId="1" fillId="0" borderId="0"/>
    <xf numFmtId="0" fontId="31" fillId="0" borderId="0"/>
    <xf numFmtId="0" fontId="16" fillId="0" borderId="0"/>
    <xf numFmtId="0" fontId="53" fillId="0" borderId="0"/>
    <xf numFmtId="0" fontId="1" fillId="0" borderId="0"/>
    <xf numFmtId="0" fontId="1" fillId="0" borderId="0"/>
    <xf numFmtId="0" fontId="54" fillId="0" borderId="0"/>
    <xf numFmtId="0" fontId="97" fillId="0" borderId="0"/>
    <xf numFmtId="0" fontId="1" fillId="0" borderId="0"/>
    <xf numFmtId="0" fontId="3" fillId="0" borderId="0"/>
    <xf numFmtId="0" fontId="47" fillId="0" borderId="0"/>
    <xf numFmtId="0" fontId="42" fillId="0" borderId="0"/>
    <xf numFmtId="0" fontId="31" fillId="0" borderId="0"/>
    <xf numFmtId="0" fontId="31" fillId="0" borderId="0"/>
    <xf numFmtId="0" fontId="86" fillId="0" borderId="0"/>
    <xf numFmtId="0" fontId="3" fillId="0" borderId="0"/>
    <xf numFmtId="0" fontId="54" fillId="0" borderId="0"/>
    <xf numFmtId="0" fontId="1" fillId="0" borderId="0"/>
    <xf numFmtId="0" fontId="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7" fillId="0" borderId="0"/>
    <xf numFmtId="0" fontId="30" fillId="0" borderId="0" applyNumberFormat="0" applyFont="0" applyFill="0" applyBorder="0" applyAlignment="0" applyProtection="0">
      <alignment vertical="top"/>
    </xf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 applyNumberFormat="0" applyFont="0" applyFill="0" applyBorder="0" applyAlignment="0" applyProtection="0">
      <alignment vertical="top"/>
    </xf>
    <xf numFmtId="0" fontId="1" fillId="0" borderId="0"/>
    <xf numFmtId="0" fontId="30" fillId="0" borderId="0" applyNumberFormat="0" applyFont="0" applyFill="0" applyBorder="0" applyAlignment="0" applyProtection="0">
      <alignment vertical="top"/>
    </xf>
    <xf numFmtId="0" fontId="31" fillId="0" borderId="0"/>
    <xf numFmtId="0" fontId="1" fillId="0" borderId="0"/>
    <xf numFmtId="0" fontId="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53" fillId="0" borderId="0"/>
    <xf numFmtId="0" fontId="30" fillId="0" borderId="0"/>
    <xf numFmtId="0" fontId="30" fillId="0" borderId="0"/>
    <xf numFmtId="0" fontId="97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8" fillId="0" borderId="0"/>
    <xf numFmtId="0" fontId="18" fillId="0" borderId="0"/>
    <xf numFmtId="0" fontId="31" fillId="0" borderId="0"/>
    <xf numFmtId="0" fontId="1" fillId="0" borderId="0"/>
    <xf numFmtId="0" fontId="53" fillId="0" borderId="0"/>
    <xf numFmtId="0" fontId="30" fillId="0" borderId="0" applyNumberFormat="0" applyFont="0" applyFill="0" applyBorder="0" applyAlignment="0" applyProtection="0">
      <alignment vertical="top"/>
    </xf>
    <xf numFmtId="0" fontId="55" fillId="0" borderId="0"/>
    <xf numFmtId="0" fontId="16" fillId="0" borderId="0"/>
    <xf numFmtId="0" fontId="30" fillId="0" borderId="0"/>
    <xf numFmtId="0" fontId="16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30" fillId="0" borderId="0"/>
    <xf numFmtId="0" fontId="3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1" fillId="0" borderId="0"/>
    <xf numFmtId="0" fontId="3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4" fillId="0" borderId="0"/>
    <xf numFmtId="0" fontId="54" fillId="0" borderId="0"/>
    <xf numFmtId="0" fontId="3" fillId="0" borderId="0"/>
    <xf numFmtId="0" fontId="53" fillId="0" borderId="0">
      <alignment horizontal="left"/>
    </xf>
    <xf numFmtId="0" fontId="53" fillId="0" borderId="0"/>
    <xf numFmtId="0" fontId="1" fillId="0" borderId="0"/>
    <xf numFmtId="0" fontId="54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4" fillId="0" borderId="0"/>
    <xf numFmtId="0" fontId="31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49" fontId="52" fillId="0" borderId="0" applyBorder="0">
      <alignment vertical="top"/>
    </xf>
    <xf numFmtId="0" fontId="99" fillId="0" borderId="0"/>
    <xf numFmtId="0" fontId="53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39" fillId="27" borderId="0" applyNumberFormat="0" applyBorder="0" applyAlignment="0" applyProtection="0"/>
    <xf numFmtId="0" fontId="16" fillId="24" borderId="13" applyNumberFormat="0" applyFont="0" applyAlignment="0" applyProtection="0"/>
    <xf numFmtId="0" fontId="16" fillId="24" borderId="13" applyNumberFormat="0" applyFont="0" applyAlignment="0" applyProtection="0"/>
    <xf numFmtId="0" fontId="16" fillId="24" borderId="13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9" fillId="0" borderId="15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6" fillId="0" borderId="0"/>
    <xf numFmtId="0" fontId="90" fillId="91" borderId="17">
      <alignment horizontal="center" wrapText="1"/>
    </xf>
    <xf numFmtId="186" fontId="44" fillId="91" borderId="0"/>
    <xf numFmtId="0" fontId="91" fillId="100" borderId="0"/>
    <xf numFmtId="0" fontId="90" fillId="71" borderId="17">
      <alignment horizontal="center"/>
    </xf>
    <xf numFmtId="0" fontId="47" fillId="0" borderId="16" applyBorder="0" applyAlignment="0">
      <alignment horizontal="left" wrapText="1"/>
    </xf>
    <xf numFmtId="49" fontId="41" fillId="0" borderId="0">
      <alignment horizontal="center"/>
    </xf>
    <xf numFmtId="49" fontId="41" fillId="0" borderId="0">
      <alignment horizontal="center"/>
    </xf>
    <xf numFmtId="165" fontId="53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99" borderId="0" applyBorder="0">
      <alignment horizontal="right"/>
    </xf>
    <xf numFmtId="4" fontId="52" fillId="99" borderId="0" applyBorder="0">
      <alignment horizontal="right"/>
    </xf>
    <xf numFmtId="4" fontId="52" fillId="99" borderId="31" applyBorder="0">
      <alignment horizontal="right"/>
    </xf>
    <xf numFmtId="4" fontId="52" fillId="99" borderId="1" applyFont="0" applyBorder="0">
      <alignment horizontal="right"/>
    </xf>
    <xf numFmtId="0" fontId="1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5" applyNumberFormat="0" applyAlignment="0" applyProtection="0"/>
    <xf numFmtId="0" fontId="20" fillId="21" borderId="6" applyNumberFormat="0" applyAlignment="0" applyProtection="0"/>
    <xf numFmtId="0" fontId="21" fillId="21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2" borderId="12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1" fillId="0" borderId="0"/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1" fillId="0" borderId="0"/>
    <xf numFmtId="0" fontId="5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4" borderId="13" applyNumberFormat="0" applyFont="0" applyAlignment="0" applyProtection="0"/>
    <xf numFmtId="0" fontId="35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7" fontId="53" fillId="0" borderId="0">
      <alignment vertical="top"/>
    </xf>
    <xf numFmtId="187" fontId="100" fillId="0" borderId="0">
      <alignment vertical="top"/>
    </xf>
    <xf numFmtId="188" fontId="100" fillId="89" borderId="0">
      <alignment vertical="top"/>
    </xf>
    <xf numFmtId="187" fontId="100" fillId="99" borderId="0">
      <alignment vertical="top"/>
    </xf>
    <xf numFmtId="189" fontId="53" fillId="0" borderId="0">
      <alignment vertical="top"/>
    </xf>
    <xf numFmtId="189" fontId="53" fillId="0" borderId="0">
      <alignment vertical="top"/>
    </xf>
    <xf numFmtId="0" fontId="56" fillId="0" borderId="0"/>
    <xf numFmtId="0" fontId="36" fillId="0" borderId="0"/>
    <xf numFmtId="189" fontId="53" fillId="0" borderId="0">
      <alignment vertical="top"/>
    </xf>
    <xf numFmtId="0" fontId="36" fillId="0" borderId="0"/>
    <xf numFmtId="0" fontId="36" fillId="0" borderId="0"/>
    <xf numFmtId="0" fontId="56" fillId="0" borderId="0"/>
    <xf numFmtId="189" fontId="53" fillId="0" borderId="0">
      <alignment vertical="top"/>
    </xf>
    <xf numFmtId="0" fontId="56" fillId="0" borderId="0"/>
    <xf numFmtId="0" fontId="56" fillId="0" borderId="0"/>
    <xf numFmtId="0" fontId="56" fillId="0" borderId="0"/>
    <xf numFmtId="189" fontId="53" fillId="0" borderId="0">
      <alignment vertical="top"/>
    </xf>
    <xf numFmtId="189" fontId="53" fillId="0" borderId="0">
      <alignment vertical="top"/>
    </xf>
    <xf numFmtId="0" fontId="56" fillId="0" borderId="0"/>
    <xf numFmtId="0" fontId="36" fillId="0" borderId="0"/>
    <xf numFmtId="0" fontId="36" fillId="0" borderId="0"/>
    <xf numFmtId="0" fontId="36" fillId="0" borderId="0"/>
    <xf numFmtId="0" fontId="56" fillId="0" borderId="0"/>
    <xf numFmtId="0" fontId="36" fillId="0" borderId="0"/>
    <xf numFmtId="0" fontId="36" fillId="0" borderId="0"/>
    <xf numFmtId="164" fontId="101" fillId="0" borderId="0">
      <protection locked="0"/>
    </xf>
    <xf numFmtId="164" fontId="101" fillId="0" borderId="0">
      <protection locked="0"/>
    </xf>
    <xf numFmtId="164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34">
      <protection locked="0"/>
    </xf>
    <xf numFmtId="190" fontId="103" fillId="103" borderId="0">
      <alignment horizontal="center" vertical="center"/>
    </xf>
    <xf numFmtId="191" fontId="104" fillId="0" borderId="32" applyFont="0" applyFill="0">
      <alignment horizontal="right" vertical="center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3" fontId="47" fillId="0" borderId="30">
      <protection locked="0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1" fontId="104" fillId="0" borderId="0" applyFont="0" applyBorder="0" applyProtection="0">
      <alignment vertical="center"/>
    </xf>
    <xf numFmtId="190" fontId="30" fillId="0" borderId="0" applyNumberFormat="0" applyFont="0" applyAlignment="0">
      <alignment horizontal="center" vertical="center"/>
    </xf>
    <xf numFmtId="39" fontId="75" fillId="89" borderId="0" applyNumberFormat="0" applyBorder="0">
      <alignment vertical="center"/>
    </xf>
    <xf numFmtId="0" fontId="47" fillId="0" borderId="0">
      <alignment horizontal="left"/>
    </xf>
    <xf numFmtId="194" fontId="106" fillId="104" borderId="1">
      <alignment vertical="center"/>
    </xf>
    <xf numFmtId="194" fontId="106" fillId="101" borderId="1">
      <alignment vertical="center"/>
    </xf>
    <xf numFmtId="37" fontId="107" fillId="68" borderId="1">
      <alignment horizontal="center" vertical="center"/>
    </xf>
    <xf numFmtId="37" fontId="107" fillId="68" borderId="1">
      <alignment horizontal="center" vertical="center"/>
    </xf>
    <xf numFmtId="3" fontId="108" fillId="0" borderId="0" applyFont="0" applyFill="0" applyBorder="0" applyAlignment="0" applyProtection="0"/>
    <xf numFmtId="173" fontId="51" fillId="98" borderId="3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95" fontId="108" fillId="0" borderId="0" applyFont="0" applyFill="0" applyBorder="0" applyAlignment="0" applyProtection="0"/>
    <xf numFmtId="14" fontId="109" fillId="0" borderId="0" applyFont="0" applyBorder="0">
      <alignment vertical="top"/>
    </xf>
    <xf numFmtId="14" fontId="110" fillId="0" borderId="0">
      <alignment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89" fontId="111" fillId="0" borderId="0">
      <alignment vertical="top"/>
    </xf>
    <xf numFmtId="2" fontId="108" fillId="0" borderId="0" applyFont="0" applyFill="0" applyBorder="0" applyAlignment="0" applyProtection="0"/>
    <xf numFmtId="0" fontId="30" fillId="0" borderId="0" applyNumberFormat="0" applyFont="0">
      <alignment wrapText="1"/>
    </xf>
    <xf numFmtId="198" fontId="47" fillId="75" borderId="1" applyBorder="0">
      <alignment horizontal="center" vertical="center"/>
    </xf>
    <xf numFmtId="0" fontId="112" fillId="0" borderId="0">
      <alignment vertical="top"/>
    </xf>
    <xf numFmtId="0" fontId="113" fillId="0" borderId="35" applyNumberFormat="0" applyFill="0" applyAlignment="0" applyProtection="0"/>
    <xf numFmtId="189" fontId="114" fillId="0" borderId="0">
      <alignment vertical="top"/>
    </xf>
    <xf numFmtId="0" fontId="75" fillId="105" borderId="1">
      <alignment horizontal="center" vertical="center" wrapText="1"/>
      <protection locked="0"/>
    </xf>
    <xf numFmtId="0" fontId="75" fillId="105" borderId="1">
      <alignment horizontal="center" vertical="center" wrapText="1"/>
      <protection locked="0"/>
    </xf>
    <xf numFmtId="173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189" fontId="100" fillId="0" borderId="0">
      <alignment vertical="top"/>
    </xf>
    <xf numFmtId="189" fontId="100" fillId="89" borderId="0">
      <alignment vertical="top"/>
    </xf>
    <xf numFmtId="199" fontId="100" fillId="99" borderId="0">
      <alignment vertical="top"/>
    </xf>
    <xf numFmtId="194" fontId="30" fillId="106" borderId="1">
      <alignment vertical="center"/>
    </xf>
    <xf numFmtId="190" fontId="117" fillId="83" borderId="36" applyBorder="0" applyAlignment="0">
      <alignment horizontal="left" indent="1"/>
    </xf>
    <xf numFmtId="0" fontId="118" fillId="89" borderId="1" applyFont="0" applyBorder="0" applyAlignment="0">
      <alignment horizontal="center" vertical="center"/>
    </xf>
    <xf numFmtId="0" fontId="31" fillId="0" borderId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119" fillId="89" borderId="0">
      <alignment vertical="center"/>
    </xf>
    <xf numFmtId="194" fontId="120" fillId="106" borderId="1">
      <alignment horizontal="center" vertical="center" wrapText="1"/>
      <protection locked="0"/>
    </xf>
    <xf numFmtId="194" fontId="120" fillId="106" borderId="1">
      <alignment horizontal="center" vertical="center" wrapText="1"/>
      <protection locked="0"/>
    </xf>
    <xf numFmtId="0" fontId="30" fillId="0" borderId="0">
      <alignment vertical="center"/>
    </xf>
    <xf numFmtId="0" fontId="121" fillId="107" borderId="0"/>
    <xf numFmtId="49" fontId="122" fillId="107" borderId="0"/>
    <xf numFmtId="49" fontId="123" fillId="107" borderId="37"/>
    <xf numFmtId="49" fontId="123" fillId="107" borderId="0"/>
    <xf numFmtId="0" fontId="121" fillId="91" borderId="37">
      <protection locked="0"/>
    </xf>
    <xf numFmtId="0" fontId="121" fillId="107" borderId="0"/>
    <xf numFmtId="0" fontId="123" fillId="102" borderId="0"/>
    <xf numFmtId="0" fontId="123" fillId="75" borderId="0"/>
    <xf numFmtId="0" fontId="123" fillId="69" borderId="0"/>
    <xf numFmtId="202" fontId="30" fillId="103" borderId="1">
      <alignment vertical="center"/>
    </xf>
    <xf numFmtId="0" fontId="30" fillId="108" borderId="0"/>
    <xf numFmtId="194" fontId="30" fillId="91" borderId="38" applyNumberFormat="0" applyFont="0" applyAlignment="0">
      <alignment horizontal="left"/>
    </xf>
    <xf numFmtId="189" fontId="124" fillId="109" borderId="0">
      <alignment horizontal="right" vertical="top"/>
    </xf>
    <xf numFmtId="194" fontId="125" fillId="68" borderId="33">
      <alignment horizontal="center" vertical="center"/>
    </xf>
    <xf numFmtId="0" fontId="18" fillId="110" borderId="21">
      <alignment vertical="center"/>
      <protection locked="0"/>
    </xf>
    <xf numFmtId="20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94" fontId="30" fillId="111" borderId="1" applyNumberFormat="0" applyFill="0" applyBorder="0" applyProtection="0">
      <alignment vertical="center"/>
      <protection locked="0"/>
    </xf>
    <xf numFmtId="194" fontId="30" fillId="111" borderId="1" applyNumberFormat="0" applyFill="0" applyBorder="0" applyProtection="0">
      <alignment vertical="center"/>
      <protection locked="0"/>
    </xf>
    <xf numFmtId="3" fontId="126" fillId="0" borderId="36" applyFill="0" applyBorder="0">
      <alignment vertical="center"/>
    </xf>
    <xf numFmtId="4" fontId="52" fillId="64" borderId="1" applyBorder="0">
      <alignment horizontal="right"/>
    </xf>
    <xf numFmtId="49" fontId="127" fillId="0" borderId="0" applyBorder="0">
      <alignment vertical="center"/>
    </xf>
    <xf numFmtId="0" fontId="128" fillId="0" borderId="0">
      <alignment horizontal="left"/>
    </xf>
    <xf numFmtId="0" fontId="129" fillId="89" borderId="0"/>
    <xf numFmtId="3" fontId="51" fillId="0" borderId="1" applyBorder="0">
      <alignment vertical="center"/>
    </xf>
    <xf numFmtId="3" fontId="51" fillId="0" borderId="1" applyBorder="0">
      <alignment vertical="center"/>
    </xf>
    <xf numFmtId="3" fontId="51" fillId="0" borderId="1" applyBorder="0">
      <alignment vertical="center"/>
    </xf>
    <xf numFmtId="3" fontId="51" fillId="0" borderId="1" applyBorder="0">
      <alignment vertical="center"/>
    </xf>
    <xf numFmtId="3" fontId="51" fillId="0" borderId="1" applyBorder="0">
      <alignment vertical="center"/>
    </xf>
    <xf numFmtId="3" fontId="51" fillId="0" borderId="1" applyBorder="0">
      <alignment vertical="center"/>
    </xf>
    <xf numFmtId="0" fontId="85" fillId="0" borderId="0">
      <alignment horizontal="centerContinuous" vertical="center" wrapText="1"/>
    </xf>
    <xf numFmtId="0" fontId="41" fillId="99" borderId="0" applyFill="0">
      <alignment wrapText="1"/>
    </xf>
    <xf numFmtId="0" fontId="41" fillId="99" borderId="0" applyFill="0">
      <alignment wrapText="1"/>
    </xf>
    <xf numFmtId="0" fontId="41" fillId="99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49" fontId="52" fillId="0" borderId="0" applyBorder="0">
      <alignment vertical="top"/>
    </xf>
    <xf numFmtId="0" fontId="31" fillId="0" borderId="0" applyFont="0" applyFill="0" applyBorder="0" applyProtection="0">
      <alignment horizontal="center" vertical="center" wrapText="1"/>
    </xf>
    <xf numFmtId="0" fontId="31" fillId="0" borderId="0" applyNumberFormat="0" applyFont="0" applyFill="0" applyBorder="0" applyProtection="0">
      <alignment horizontal="justify" vertical="center" wrapText="1"/>
    </xf>
    <xf numFmtId="205" fontId="130" fillId="64" borderId="18" applyNumberFormat="0" applyBorder="0" applyAlignment="0">
      <alignment vertical="center"/>
      <protection locked="0"/>
    </xf>
    <xf numFmtId="9" fontId="3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31" fillId="0" borderId="1" applyBorder="0">
      <alignment vertical="center"/>
    </xf>
    <xf numFmtId="3" fontId="132" fillId="0" borderId="0"/>
    <xf numFmtId="49" fontId="47" fillId="0" borderId="1">
      <alignment vertical="center" wrapText="1"/>
    </xf>
    <xf numFmtId="49" fontId="47" fillId="0" borderId="1">
      <alignment vertical="center" wrapText="1"/>
    </xf>
    <xf numFmtId="20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1" fillId="0" borderId="1" applyBorder="0">
      <alignment vertical="center"/>
    </xf>
    <xf numFmtId="3" fontId="131" fillId="0" borderId="1" applyBorder="0">
      <alignment vertical="center"/>
    </xf>
    <xf numFmtId="4" fontId="52" fillId="99" borderId="0" applyFont="0" applyBorder="0">
      <alignment horizontal="right"/>
    </xf>
    <xf numFmtId="4" fontId="52" fillId="99" borderId="0" applyFont="0" applyBorder="0">
      <alignment horizontal="right"/>
    </xf>
    <xf numFmtId="4" fontId="52" fillId="100" borderId="31" applyBorder="0">
      <alignment horizontal="right"/>
    </xf>
    <xf numFmtId="4" fontId="52" fillId="99" borderId="31" applyBorder="0">
      <alignment horizontal="right"/>
    </xf>
    <xf numFmtId="4" fontId="52" fillId="99" borderId="1" applyFont="0" applyBorder="0">
      <alignment horizontal="right"/>
    </xf>
    <xf numFmtId="4" fontId="52" fillId="99" borderId="1" applyFont="0" applyBorder="0">
      <alignment horizontal="right"/>
    </xf>
    <xf numFmtId="4" fontId="52" fillId="99" borderId="1" applyFont="0" applyBorder="0">
      <alignment horizontal="right"/>
    </xf>
    <xf numFmtId="4" fontId="52" fillId="99" borderId="1" applyFont="0" applyBorder="0">
      <alignment horizontal="right"/>
    </xf>
    <xf numFmtId="207" fontId="31" fillId="0" borderId="1" applyFont="0" applyFill="0" applyBorder="0" applyProtection="0">
      <alignment horizontal="center" vertical="center"/>
    </xf>
    <xf numFmtId="207" fontId="31" fillId="0" borderId="1" applyFont="0" applyFill="0" applyBorder="0" applyProtection="0">
      <alignment horizontal="center"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164" fontId="101" fillId="0" borderId="0">
      <protection locked="0"/>
    </xf>
    <xf numFmtId="0" fontId="47" fillId="0" borderId="1" applyBorder="0">
      <alignment horizontal="center" vertical="center" wrapText="1"/>
    </xf>
    <xf numFmtId="0" fontId="47" fillId="0" borderId="1" applyBorder="0">
      <alignment horizontal="center" vertical="center" wrapText="1"/>
    </xf>
    <xf numFmtId="0" fontId="47" fillId="0" borderId="1" applyBorder="0">
      <alignment horizontal="center" vertical="center" wrapText="1"/>
    </xf>
    <xf numFmtId="0" fontId="47" fillId="0" borderId="1" applyBorder="0">
      <alignment horizontal="center" vertical="center" wrapText="1"/>
    </xf>
    <xf numFmtId="0" fontId="47" fillId="0" borderId="1" applyBorder="0">
      <alignment horizontal="center" vertical="center" wrapText="1"/>
    </xf>
    <xf numFmtId="0" fontId="47" fillId="0" borderId="1" applyBorder="0">
      <alignment horizontal="center" vertical="center" wrapText="1"/>
    </xf>
    <xf numFmtId="0" fontId="1" fillId="0" borderId="0"/>
    <xf numFmtId="0" fontId="1" fillId="0" borderId="0"/>
    <xf numFmtId="0" fontId="13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3" fillId="0" borderId="0"/>
    <xf numFmtId="0" fontId="53" fillId="0" borderId="0"/>
    <xf numFmtId="164" fontId="3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0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3" fillId="92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9" fillId="8" borderId="5" applyNumberFormat="0" applyAlignment="0" applyProtection="0"/>
    <xf numFmtId="0" fontId="20" fillId="21" borderId="6" applyNumberFormat="0" applyAlignment="0" applyProtection="0"/>
    <xf numFmtId="0" fontId="21" fillId="21" borderId="5" applyNumberFormat="0" applyAlignment="0" applyProtection="0"/>
    <xf numFmtId="3" fontId="47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3" fillId="63" borderId="22" applyNumberFormat="0" applyProtection="0">
      <alignment horizontal="right" vertical="center"/>
    </xf>
    <xf numFmtId="0" fontId="19" fillId="8" borderId="5" applyNumberFormat="0" applyAlignment="0" applyProtection="0"/>
    <xf numFmtId="0" fontId="20" fillId="21" borderId="6" applyNumberFormat="0" applyAlignment="0" applyProtection="0"/>
    <xf numFmtId="0" fontId="21" fillId="21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1" applyBorder="0">
      <alignment horizontal="center" vertical="center" wrapText="1"/>
    </xf>
    <xf numFmtId="0" fontId="1" fillId="0" borderId="0"/>
    <xf numFmtId="4" fontId="54" fillId="15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21" fillId="21" borderId="5" applyNumberFormat="0" applyAlignment="0" applyProtection="0"/>
    <xf numFmtId="4" fontId="54" fillId="20" borderId="22" applyNumberFormat="0" applyProtection="0">
      <alignment horizontal="right" vertical="center"/>
    </xf>
    <xf numFmtId="0" fontId="54" fillId="9" borderId="22" applyNumberFormat="0" applyProtection="0">
      <alignment horizontal="left" vertical="center" indent="1"/>
    </xf>
    <xf numFmtId="4" fontId="54" fillId="81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4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3" fillId="0" borderId="1">
      <alignment horizontal="right" vertical="top"/>
      <protection locked="0"/>
    </xf>
    <xf numFmtId="4" fontId="54" fillId="23" borderId="22" applyNumberFormat="0" applyProtection="0">
      <alignment vertical="center"/>
    </xf>
    <xf numFmtId="194" fontId="30" fillId="111" borderId="1" applyNumberFormat="0" applyFill="0" applyBorder="0" applyProtection="0">
      <alignment vertical="center"/>
      <protection locked="0"/>
    </xf>
    <xf numFmtId="4" fontId="54" fillId="11" borderId="22" applyNumberFormat="0" applyProtection="0">
      <alignment horizontal="right" vertical="center"/>
    </xf>
    <xf numFmtId="0" fontId="43" fillId="0" borderId="1">
      <alignment horizontal="right" vertical="top"/>
      <protection locked="0"/>
    </xf>
    <xf numFmtId="4" fontId="54" fillId="20" borderId="22" applyNumberFormat="0" applyProtection="0">
      <alignment horizontal="right" vertical="center"/>
    </xf>
    <xf numFmtId="4" fontId="43" fillId="90" borderId="1" applyNumberFormat="0" applyProtection="0">
      <alignment vertical="center"/>
    </xf>
    <xf numFmtId="4" fontId="54" fillId="15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3" fontId="47" fillId="0" borderId="1" applyBorder="0">
      <alignment vertical="center"/>
    </xf>
    <xf numFmtId="4" fontId="54" fillId="82" borderId="19" applyNumberFormat="0" applyProtection="0">
      <alignment horizontal="left" vertical="center" indent="1"/>
    </xf>
    <xf numFmtId="4" fontId="54" fillId="74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0" fontId="53" fillId="52" borderId="22" applyNumberFormat="0" applyFont="0" applyAlignment="0" applyProtection="0"/>
    <xf numFmtId="0" fontId="16" fillId="24" borderId="13" applyNumberFormat="0" applyFont="0" applyAlignment="0" applyProtection="0"/>
    <xf numFmtId="4" fontId="54" fillId="23" borderId="22" applyNumberFormat="0" applyProtection="0">
      <alignment vertical="center"/>
    </xf>
    <xf numFmtId="4" fontId="43" fillId="64" borderId="22" applyNumberFormat="0" applyProtection="0">
      <alignment vertical="center"/>
    </xf>
    <xf numFmtId="4" fontId="18" fillId="79" borderId="19" applyNumberFormat="0" applyProtection="0">
      <alignment horizontal="left" vertical="center" indent="1"/>
    </xf>
    <xf numFmtId="4" fontId="43" fillId="64" borderId="22" applyNumberFormat="0" applyProtection="0">
      <alignment vertical="center"/>
    </xf>
    <xf numFmtId="0" fontId="1" fillId="0" borderId="0"/>
    <xf numFmtId="4" fontId="54" fillId="77" borderId="19" applyNumberFormat="0" applyProtection="0">
      <alignment horizontal="left" vertical="center" indent="1"/>
    </xf>
    <xf numFmtId="49" fontId="47" fillId="0" borderId="1">
      <alignment vertical="center" wrapText="1"/>
    </xf>
    <xf numFmtId="4" fontId="18" fillId="79" borderId="19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0" fontId="54" fillId="21" borderId="22" applyNumberFormat="0" applyProtection="0">
      <alignment horizontal="left" vertical="center" indent="1"/>
    </xf>
    <xf numFmtId="4" fontId="54" fillId="4" borderId="22" applyNumberFormat="0" applyProtection="0">
      <alignment horizontal="right" vertical="center"/>
    </xf>
    <xf numFmtId="49" fontId="43" fillId="56" borderId="1">
      <alignment horizontal="right" vertical="top"/>
      <protection locked="0"/>
    </xf>
    <xf numFmtId="0" fontId="1" fillId="0" borderId="0"/>
    <xf numFmtId="0" fontId="54" fillId="82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54" fillId="86" borderId="22" applyNumberFormat="0" applyProtection="0">
      <alignment horizontal="left" vertical="center" indent="1"/>
    </xf>
    <xf numFmtId="0" fontId="1" fillId="0" borderId="0"/>
    <xf numFmtId="4" fontId="54" fillId="16" borderId="22" applyNumberFormat="0" applyProtection="0">
      <alignment horizontal="right" vertical="center"/>
    </xf>
    <xf numFmtId="0" fontId="60" fillId="0" borderId="19">
      <alignment horizontal="center" vertical="top" wrapText="1"/>
    </xf>
    <xf numFmtId="4" fontId="54" fillId="20" borderId="22" applyNumberFormat="0" applyProtection="0">
      <alignment horizontal="right" vertical="center"/>
    </xf>
    <xf numFmtId="194" fontId="30" fillId="111" borderId="1" applyNumberFormat="0" applyFill="0" applyBorder="0" applyProtection="0">
      <alignment vertical="center"/>
      <protection locked="0"/>
    </xf>
    <xf numFmtId="4" fontId="18" fillId="79" borderId="19" applyNumberFormat="0" applyProtection="0">
      <alignment horizontal="left" vertical="center" indent="1"/>
    </xf>
    <xf numFmtId="4" fontId="54" fillId="0" borderId="22" applyNumberFormat="0" applyProtection="0">
      <alignment horizontal="right" vertical="center"/>
    </xf>
    <xf numFmtId="49" fontId="43" fillId="56" borderId="1">
      <alignment horizontal="right" vertical="top"/>
      <protection locked="0"/>
    </xf>
    <xf numFmtId="4" fontId="54" fillId="64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1" fillId="0" borderId="0"/>
    <xf numFmtId="4" fontId="43" fillId="91" borderId="22" applyNumberFormat="0" applyProtection="0">
      <alignment horizontal="right" vertical="center"/>
    </xf>
    <xf numFmtId="0" fontId="1" fillId="0" borderId="0"/>
    <xf numFmtId="0" fontId="54" fillId="21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43" fillId="64" borderId="22" applyNumberFormat="0" applyProtection="0">
      <alignment vertical="center"/>
    </xf>
    <xf numFmtId="3" fontId="47" fillId="0" borderId="1" applyBorder="0">
      <alignment vertical="center"/>
    </xf>
    <xf numFmtId="4" fontId="18" fillId="79" borderId="19" applyNumberFormat="0" applyProtection="0">
      <alignment horizontal="left" vertical="center" indent="1"/>
    </xf>
    <xf numFmtId="4" fontId="43" fillId="91" borderId="22" applyNumberFormat="0" applyProtection="0">
      <alignment horizontal="right" vertical="center"/>
    </xf>
    <xf numFmtId="4" fontId="54" fillId="64" borderId="22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3" fontId="51" fillId="0" borderId="1" applyBorder="0">
      <alignment vertical="center"/>
    </xf>
    <xf numFmtId="4" fontId="54" fillId="19" borderId="22" applyNumberFormat="0" applyProtection="0">
      <alignment horizontal="right" vertical="center"/>
    </xf>
    <xf numFmtId="0" fontId="1" fillId="0" borderId="0"/>
    <xf numFmtId="0" fontId="1" fillId="0" borderId="0"/>
    <xf numFmtId="4" fontId="54" fillId="81" borderId="19" applyNumberFormat="0" applyProtection="0">
      <alignment horizontal="left" vertical="center" indent="1"/>
    </xf>
    <xf numFmtId="4" fontId="54" fillId="12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0" fontId="75" fillId="105" borderId="1">
      <alignment horizontal="center" vertical="center" wrapText="1"/>
      <protection locked="0"/>
    </xf>
    <xf numFmtId="0" fontId="43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8" fillId="96" borderId="29" applyProtection="0">
      <alignment horizontal="center"/>
    </xf>
    <xf numFmtId="4" fontId="43" fillId="91" borderId="22" applyNumberFormat="0" applyProtection="0">
      <alignment horizontal="right" vertical="center"/>
    </xf>
    <xf numFmtId="4" fontId="18" fillId="79" borderId="19" applyNumberFormat="0" applyProtection="0">
      <alignment horizontal="left" vertical="center" indent="1"/>
    </xf>
    <xf numFmtId="0" fontId="53" fillId="52" borderId="22" applyNumberFormat="0" applyFont="0" applyAlignment="0" applyProtection="0"/>
    <xf numFmtId="4" fontId="54" fillId="81" borderId="22" applyNumberFormat="0" applyProtection="0">
      <alignment horizontal="right" vertical="center"/>
    </xf>
    <xf numFmtId="0" fontId="43" fillId="0" borderId="1">
      <alignment horizontal="center" vertical="top" wrapText="1"/>
      <protection locked="0"/>
    </xf>
    <xf numFmtId="4" fontId="54" fillId="16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4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54" fillId="2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64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52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3" fillId="63" borderId="22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4" fontId="43" fillId="92" borderId="19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21" borderId="22" applyNumberFormat="0" applyProtection="0">
      <alignment horizontal="left" vertical="center" indent="1"/>
    </xf>
    <xf numFmtId="4" fontId="54" fillId="74" borderId="22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18" fillId="79" borderId="19" applyNumberFormat="0" applyProtection="0">
      <alignment horizontal="left" vertical="center" indent="1"/>
    </xf>
    <xf numFmtId="4" fontId="18" fillId="79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3" fillId="0" borderId="1">
      <alignment horizontal="center" vertical="top" wrapText="1"/>
      <protection locked="0"/>
    </xf>
    <xf numFmtId="49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4" fontId="52" fillId="64" borderId="1" applyBorder="0">
      <alignment horizontal="right"/>
    </xf>
    <xf numFmtId="4" fontId="54" fillId="0" borderId="22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4" fontId="43" fillId="91" borderId="22" applyNumberFormat="0" applyProtection="0">
      <alignment horizontal="right" vertical="center"/>
    </xf>
    <xf numFmtId="0" fontId="54" fillId="82" borderId="22" applyNumberFormat="0" applyProtection="0">
      <alignment horizontal="left" vertical="center" indent="1"/>
    </xf>
    <xf numFmtId="4" fontId="54" fillId="19" borderId="22" applyNumberFormat="0" applyProtection="0">
      <alignment horizontal="right" vertical="center"/>
    </xf>
    <xf numFmtId="4" fontId="54" fillId="19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9" fillId="94" borderId="29" applyProtection="0"/>
    <xf numFmtId="2" fontId="58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54" fillId="7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4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19" borderId="22" applyNumberFormat="0" applyProtection="0">
      <alignment horizontal="right" vertical="center"/>
    </xf>
    <xf numFmtId="4" fontId="54" fillId="81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8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16" borderId="22" applyNumberFormat="0" applyProtection="0">
      <alignment horizontal="right" vertical="center"/>
    </xf>
    <xf numFmtId="4" fontId="54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82" borderId="19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86" borderId="22" applyNumberFormat="0" applyProtection="0">
      <alignment horizontal="left" vertical="center" indent="1"/>
    </xf>
    <xf numFmtId="4" fontId="54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20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8" fillId="79" borderId="19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79" fillId="94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4" fillId="82" borderId="19" applyNumberFormat="0" applyProtection="0">
      <alignment horizontal="left" vertical="center" indent="1"/>
    </xf>
    <xf numFmtId="0" fontId="21" fillId="21" borderId="5" applyNumberFormat="0" applyAlignment="0" applyProtection="0"/>
    <xf numFmtId="49" fontId="43" fillId="0" borderId="1">
      <alignment horizontal="right" vertical="top"/>
      <protection locked="0"/>
    </xf>
    <xf numFmtId="0" fontId="43" fillId="5" borderId="1">
      <alignment horizontal="right" vertical="top"/>
      <protection locked="0"/>
    </xf>
    <xf numFmtId="0" fontId="43" fillId="5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9" fontId="43" fillId="5" borderId="1">
      <alignment horizontal="left" vertical="top"/>
      <protection locked="0"/>
    </xf>
    <xf numFmtId="0" fontId="58" fillId="31" borderId="5" applyNumberFormat="0">
      <alignment readingOrder="1"/>
      <protection locked="0"/>
    </xf>
    <xf numFmtId="4" fontId="43" fillId="64" borderId="22" applyNumberFormat="0" applyProtection="0">
      <alignment vertical="center"/>
    </xf>
    <xf numFmtId="0" fontId="31" fillId="24" borderId="13" applyNumberFormat="0" applyFont="0" applyAlignment="0" applyProtection="0"/>
    <xf numFmtId="4" fontId="54" fillId="67" borderId="22" applyNumberFormat="0" applyProtection="0">
      <alignment horizontal="right" vertical="center"/>
    </xf>
    <xf numFmtId="4" fontId="54" fillId="12" borderId="22" applyNumberFormat="0" applyProtection="0">
      <alignment horizontal="right" vertical="center"/>
    </xf>
    <xf numFmtId="4" fontId="54" fillId="77" borderId="19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4" fontId="43" fillId="92" borderId="19" applyNumberFormat="0" applyProtection="0">
      <alignment horizontal="left" vertical="center" indent="1"/>
    </xf>
    <xf numFmtId="0" fontId="47" fillId="0" borderId="1" applyBorder="0">
      <alignment horizontal="center" vertical="center" wrapText="1"/>
    </xf>
    <xf numFmtId="4" fontId="43" fillId="64" borderId="22" applyNumberFormat="0" applyProtection="0">
      <alignment vertical="center"/>
    </xf>
    <xf numFmtId="0" fontId="47" fillId="0" borderId="1" applyBorder="0">
      <alignment horizontal="center" vertical="center" wrapText="1"/>
    </xf>
    <xf numFmtId="3" fontId="131" fillId="0" borderId="1" applyBorder="0">
      <alignment vertical="center"/>
    </xf>
    <xf numFmtId="4" fontId="52" fillId="99" borderId="1" applyFont="0" applyBorder="0">
      <alignment horizontal="right"/>
    </xf>
    <xf numFmtId="207" fontId="31" fillId="0" borderId="1" applyFont="0" applyFill="0" applyBorder="0" applyProtection="0">
      <alignment horizontal="center" vertical="center"/>
    </xf>
    <xf numFmtId="3" fontId="51" fillId="0" borderId="1" applyBorder="0">
      <alignment vertical="center"/>
    </xf>
    <xf numFmtId="3" fontId="51" fillId="0" borderId="1" applyBorder="0">
      <alignment vertical="center"/>
    </xf>
    <xf numFmtId="0" fontId="75" fillId="105" borderId="1">
      <alignment horizontal="center" vertical="center" wrapText="1"/>
      <protection locked="0"/>
    </xf>
    <xf numFmtId="37" fontId="107" fillId="68" borderId="1">
      <alignment horizontal="center" vertical="center"/>
    </xf>
    <xf numFmtId="4" fontId="54" fillId="81" borderId="19" applyNumberFormat="0" applyProtection="0">
      <alignment horizontal="left" vertical="center" indent="1"/>
    </xf>
    <xf numFmtId="4" fontId="54" fillId="23" borderId="22" applyNumberFormat="0" applyProtection="0">
      <alignment vertical="center"/>
    </xf>
    <xf numFmtId="4" fontId="54" fillId="67" borderId="22" applyNumberFormat="0" applyProtection="0">
      <alignment horizontal="right" vertical="center"/>
    </xf>
    <xf numFmtId="4" fontId="54" fillId="77" borderId="19" applyNumberFormat="0" applyProtection="0">
      <alignment horizontal="left" vertical="center" indent="1"/>
    </xf>
    <xf numFmtId="4" fontId="54" fillId="19" borderId="22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0" fontId="43" fillId="0" borderId="19">
      <alignment horizontal="left" vertical="top" wrapText="1"/>
    </xf>
    <xf numFmtId="0" fontId="16" fillId="24" borderId="13" applyNumberFormat="0" applyFont="0" applyAlignment="0" applyProtection="0"/>
    <xf numFmtId="0" fontId="21" fillId="21" borderId="5" applyNumberFormat="0" applyAlignment="0" applyProtection="0"/>
    <xf numFmtId="4" fontId="43" fillId="90" borderId="1" applyNumberFormat="0" applyProtection="0">
      <alignment vertical="center"/>
    </xf>
    <xf numFmtId="0" fontId="54" fillId="93" borderId="1"/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0" fontId="19" fillId="8" borderId="5" applyNumberFormat="0" applyAlignment="0" applyProtection="0"/>
    <xf numFmtId="4" fontId="43" fillId="63" borderId="22" applyNumberFormat="0" applyProtection="0">
      <alignment horizontal="right" vertical="center"/>
    </xf>
    <xf numFmtId="4" fontId="54" fillId="81" borderId="22" applyNumberFormat="0" applyProtection="0">
      <alignment horizontal="right" vertical="center"/>
    </xf>
    <xf numFmtId="49" fontId="43" fillId="0" borderId="1">
      <alignment horizontal="left" vertical="top"/>
      <protection locked="0"/>
    </xf>
    <xf numFmtId="49" fontId="43" fillId="5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" fontId="54" fillId="64" borderId="22" applyNumberFormat="0" applyProtection="0">
      <alignment horizontal="left" vertical="center" indent="1"/>
    </xf>
    <xf numFmtId="4" fontId="54" fillId="18" borderId="19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4" fontId="54" fillId="74" borderId="22" applyNumberFormat="0" applyProtection="0">
      <alignment horizontal="right" vertical="center"/>
    </xf>
    <xf numFmtId="4" fontId="54" fillId="0" borderId="22" applyNumberFormat="0" applyProtection="0">
      <alignment horizontal="right" vertical="center"/>
    </xf>
    <xf numFmtId="0" fontId="54" fillId="21" borderId="22" applyNumberFormat="0" applyProtection="0">
      <alignment horizontal="left" vertical="center" indent="1"/>
    </xf>
    <xf numFmtId="2" fontId="58" fillId="96" borderId="29" applyProtection="0"/>
    <xf numFmtId="0" fontId="16" fillId="24" borderId="13" applyNumberFormat="0" applyFont="0" applyAlignment="0" applyProtection="0"/>
    <xf numFmtId="4" fontId="52" fillId="64" borderId="1" applyBorder="0">
      <alignment horizontal="right"/>
    </xf>
    <xf numFmtId="3" fontId="47" fillId="0" borderId="1" applyBorder="0">
      <alignment vertical="center"/>
    </xf>
    <xf numFmtId="0" fontId="47" fillId="0" borderId="1" applyBorder="0">
      <alignment horizontal="center" vertical="center" wrapText="1"/>
    </xf>
    <xf numFmtId="4" fontId="54" fillId="23" borderId="22" applyNumberFormat="0" applyProtection="0">
      <alignment vertical="center"/>
    </xf>
    <xf numFmtId="0" fontId="47" fillId="0" borderId="1" applyBorder="0">
      <alignment horizontal="center" vertical="center" wrapText="1"/>
    </xf>
    <xf numFmtId="4" fontId="52" fillId="99" borderId="1" applyFont="0" applyBorder="0">
      <alignment horizontal="right"/>
    </xf>
    <xf numFmtId="49" fontId="47" fillId="0" borderId="1">
      <alignment vertical="center" wrapText="1"/>
    </xf>
    <xf numFmtId="3" fontId="51" fillId="0" borderId="1" applyBorder="0">
      <alignment vertical="center"/>
    </xf>
    <xf numFmtId="194" fontId="120" fillId="106" borderId="1">
      <alignment horizontal="center" vertical="center" wrapText="1"/>
      <protection locked="0"/>
    </xf>
    <xf numFmtId="194" fontId="106" fillId="101" borderId="1">
      <alignment vertical="center"/>
    </xf>
    <xf numFmtId="4" fontId="52" fillId="99" borderId="1" applyFont="0" applyBorder="0">
      <alignment horizontal="right"/>
    </xf>
    <xf numFmtId="0" fontId="60" fillId="0" borderId="19">
      <alignment horizontal="left" vertical="top" wrapText="1"/>
    </xf>
    <xf numFmtId="4" fontId="54" fillId="81" borderId="19" applyNumberFormat="0" applyProtection="0">
      <alignment horizontal="left" vertical="center" indent="1"/>
    </xf>
    <xf numFmtId="4" fontId="54" fillId="16" borderId="22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4" fontId="54" fillId="64" borderId="22" applyNumberFormat="0" applyProtection="0">
      <alignment horizontal="left" vertical="center" indent="1"/>
    </xf>
    <xf numFmtId="4" fontId="54" fillId="18" borderId="19" applyNumberFormat="0" applyProtection="0">
      <alignment horizontal="right" vertical="center"/>
    </xf>
    <xf numFmtId="4" fontId="54" fillId="77" borderId="19" applyNumberFormat="0" applyProtection="0">
      <alignment horizontal="left" vertical="center" indent="1"/>
    </xf>
    <xf numFmtId="4" fontId="54" fillId="11" borderId="22" applyNumberFormat="0" applyProtection="0">
      <alignment horizontal="right" vertical="center"/>
    </xf>
    <xf numFmtId="4" fontId="54" fillId="82" borderId="19" applyNumberFormat="0" applyProtection="0">
      <alignment horizontal="left" vertical="center" indent="1"/>
    </xf>
    <xf numFmtId="4" fontId="54" fillId="15" borderId="22" applyNumberFormat="0" applyProtection="0">
      <alignment horizontal="left" vertical="center" indent="1"/>
    </xf>
    <xf numFmtId="0" fontId="54" fillId="9" borderId="22" applyNumberFormat="0" applyProtection="0">
      <alignment horizontal="left" vertical="center" indent="1"/>
    </xf>
    <xf numFmtId="2" fontId="58" fillId="97" borderId="29" applyProtection="0">
      <alignment horizontal="center"/>
    </xf>
    <xf numFmtId="0" fontId="19" fillId="8" borderId="5" applyNumberFormat="0" applyAlignment="0" applyProtection="0"/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0" fontId="30" fillId="63" borderId="1" applyNumberFormat="0">
      <protection locked="0"/>
    </xf>
    <xf numFmtId="0" fontId="43" fillId="56" borderId="1">
      <alignment horizontal="right" vertical="top"/>
      <protection locked="0"/>
    </xf>
    <xf numFmtId="0" fontId="54" fillId="86" borderId="22" applyNumberFormat="0" applyProtection="0">
      <alignment horizontal="left" vertical="center" indent="1"/>
    </xf>
    <xf numFmtId="49" fontId="43" fillId="5" borderId="1">
      <alignment horizontal="left" vertical="top"/>
      <protection locked="0"/>
    </xf>
    <xf numFmtId="49" fontId="43" fillId="56" borderId="1">
      <alignment horizontal="left" vertical="top"/>
      <protection locked="0"/>
    </xf>
    <xf numFmtId="4" fontId="54" fillId="4" borderId="22" applyNumberFormat="0" applyProtection="0">
      <alignment horizontal="right" vertical="center"/>
    </xf>
    <xf numFmtId="4" fontId="54" fillId="18" borderId="19" applyNumberFormat="0" applyProtection="0">
      <alignment horizontal="right" vertical="center"/>
    </xf>
    <xf numFmtId="4" fontId="54" fillId="11" borderId="22" applyNumberFormat="0" applyProtection="0">
      <alignment horizontal="right" vertical="center"/>
    </xf>
    <xf numFmtId="4" fontId="43" fillId="63" borderId="22" applyNumberFormat="0" applyProtection="0">
      <alignment horizontal="right" vertical="center"/>
    </xf>
    <xf numFmtId="0" fontId="47" fillId="0" borderId="1" applyBorder="0">
      <alignment horizontal="center" vertical="center" wrapText="1"/>
    </xf>
    <xf numFmtId="3" fontId="131" fillId="0" borderId="1" applyBorder="0">
      <alignment vertical="center"/>
    </xf>
    <xf numFmtId="4" fontId="52" fillId="99" borderId="1" applyFont="0" applyBorder="0">
      <alignment horizontal="right"/>
    </xf>
    <xf numFmtId="207" fontId="31" fillId="0" borderId="1" applyFont="0" applyFill="0" applyBorder="0" applyProtection="0">
      <alignment horizontal="center" vertical="center"/>
    </xf>
    <xf numFmtId="3" fontId="51" fillId="0" borderId="1" applyBorder="0">
      <alignment vertical="center"/>
    </xf>
    <xf numFmtId="3" fontId="51" fillId="0" borderId="1" applyBorder="0">
      <alignment vertical="center"/>
    </xf>
    <xf numFmtId="194" fontId="120" fillId="106" borderId="1">
      <alignment horizontal="center" vertical="center" wrapText="1"/>
      <protection locked="0"/>
    </xf>
    <xf numFmtId="37" fontId="107" fillId="68" borderId="1">
      <alignment horizontal="center" vertical="center"/>
    </xf>
    <xf numFmtId="0" fontId="19" fillId="8" borderId="5" applyNumberFormat="0" applyAlignment="0" applyProtection="0"/>
    <xf numFmtId="4" fontId="54" fillId="81" borderId="19" applyNumberFormat="0" applyProtection="0">
      <alignment horizontal="left" vertical="center" indent="1"/>
    </xf>
    <xf numFmtId="4" fontId="54" fillId="16" borderId="22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4" fontId="54" fillId="23" borderId="22" applyNumberFormat="0" applyProtection="0">
      <alignment vertical="center"/>
    </xf>
    <xf numFmtId="4" fontId="54" fillId="67" borderId="22" applyNumberFormat="0" applyProtection="0">
      <alignment horizontal="right" vertical="center"/>
    </xf>
    <xf numFmtId="4" fontId="54" fillId="77" borderId="19" applyNumberFormat="0" applyProtection="0">
      <alignment horizontal="left" vertical="center" indent="1"/>
    </xf>
    <xf numFmtId="4" fontId="54" fillId="81" borderId="22" applyNumberFormat="0" applyProtection="0">
      <alignment horizontal="right" vertical="center"/>
    </xf>
    <xf numFmtId="4" fontId="54" fillId="15" borderId="22" applyNumberFormat="0" applyProtection="0">
      <alignment horizontal="left" vertical="center" indent="1"/>
    </xf>
    <xf numFmtId="0" fontId="54" fillId="86" borderId="22" applyNumberFormat="0" applyProtection="0">
      <alignment horizontal="left" vertical="center" indent="1"/>
    </xf>
    <xf numFmtId="0" fontId="54" fillId="82" borderId="22" applyNumberFormat="0" applyProtection="0">
      <alignment horizontal="left" vertical="center" indent="1"/>
    </xf>
    <xf numFmtId="2" fontId="58" fillId="97" borderId="29" applyProtection="0"/>
    <xf numFmtId="0" fontId="54" fillId="93" borderId="1"/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4" fontId="43" fillId="90" borderId="1" applyNumberFormat="0" applyProtection="0">
      <alignment vertical="center"/>
    </xf>
    <xf numFmtId="0" fontId="30" fillId="63" borderId="1" applyNumberFormat="0">
      <protection locked="0"/>
    </xf>
    <xf numFmtId="0" fontId="43" fillId="56" borderId="1">
      <alignment horizontal="right" vertical="top"/>
      <protection locked="0"/>
    </xf>
    <xf numFmtId="4" fontId="18" fillId="79" borderId="19" applyNumberFormat="0" applyProtection="0">
      <alignment horizontal="left" vertical="center" indent="1"/>
    </xf>
    <xf numFmtId="49" fontId="43" fillId="0" borderId="1">
      <alignment horizontal="left" vertical="top"/>
      <protection locked="0"/>
    </xf>
    <xf numFmtId="49" fontId="43" fillId="5" borderId="1">
      <alignment horizontal="right" vertical="top"/>
      <protection locked="0"/>
    </xf>
    <xf numFmtId="49" fontId="43" fillId="56" borderId="1">
      <alignment horizontal="left"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3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3" fillId="0" borderId="0"/>
    <xf numFmtId="0" fontId="3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9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1" fillId="0" borderId="0"/>
  </cellStyleXfs>
  <cellXfs count="80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1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/>
    <xf numFmtId="0" fontId="6" fillId="0" borderId="0" xfId="0" applyFont="1"/>
    <xf numFmtId="0" fontId="15" fillId="0" borderId="0" xfId="1" applyFont="1"/>
    <xf numFmtId="0" fontId="9" fillId="0" borderId="0" xfId="1" applyFont="1"/>
    <xf numFmtId="0" fontId="12" fillId="0" borderId="0" xfId="4" applyFont="1"/>
    <xf numFmtId="0" fontId="10" fillId="25" borderId="1" xfId="1" applyFont="1" applyFill="1" applyBorder="1" applyAlignment="1">
      <alignment horizontal="center" vertical="center" wrapText="1"/>
    </xf>
    <xf numFmtId="166" fontId="5" fillId="25" borderId="1" xfId="0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vertical="center"/>
    </xf>
    <xf numFmtId="0" fontId="10" fillId="25" borderId="1" xfId="1" applyNumberFormat="1" applyFont="1" applyFill="1" applyBorder="1" applyAlignment="1">
      <alignment horizontal="center" vertical="center" wrapText="1"/>
    </xf>
    <xf numFmtId="49" fontId="10" fillId="25" borderId="1" xfId="1" applyNumberFormat="1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 wrapText="1"/>
    </xf>
    <xf numFmtId="0" fontId="4" fillId="25" borderId="0" xfId="1" applyFont="1" applyFill="1"/>
    <xf numFmtId="0" fontId="10" fillId="26" borderId="1" xfId="1" applyFont="1" applyFill="1" applyBorder="1" applyAlignment="1">
      <alignment horizontal="center" vertical="center" wrapText="1"/>
    </xf>
    <xf numFmtId="0" fontId="10" fillId="25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29" borderId="1" xfId="1" applyNumberFormat="1" applyFont="1" applyFill="1" applyBorder="1" applyAlignment="1">
      <alignment horizontal="center" vertical="center"/>
    </xf>
    <xf numFmtId="0" fontId="10" fillId="29" borderId="1" xfId="1" applyFont="1" applyFill="1" applyBorder="1" applyAlignment="1">
      <alignment horizontal="center" vertical="center" wrapText="1"/>
    </xf>
    <xf numFmtId="0" fontId="5" fillId="29" borderId="1" xfId="0" applyFont="1" applyFill="1" applyBorder="1" applyAlignment="1">
      <alignment horizontal="center" vertical="center" wrapText="1"/>
    </xf>
    <xf numFmtId="166" fontId="10" fillId="29" borderId="1" xfId="1" applyNumberFormat="1" applyFont="1" applyFill="1" applyBorder="1" applyAlignment="1">
      <alignment horizontal="center" vertical="center" wrapText="1"/>
    </xf>
    <xf numFmtId="49" fontId="10" fillId="30" borderId="1" xfId="1" applyNumberFormat="1" applyFont="1" applyFill="1" applyBorder="1" applyAlignment="1">
      <alignment horizontal="center" vertical="center"/>
    </xf>
    <xf numFmtId="0" fontId="10" fillId="30" borderId="1" xfId="1" applyFont="1" applyFill="1" applyBorder="1" applyAlignment="1">
      <alignment horizontal="center" vertical="center" wrapText="1"/>
    </xf>
    <xf numFmtId="0" fontId="5" fillId="30" borderId="1" xfId="0" applyFont="1" applyFill="1" applyBorder="1" applyAlignment="1">
      <alignment horizontal="center" vertical="center" wrapText="1"/>
    </xf>
    <xf numFmtId="166" fontId="5" fillId="30" borderId="1" xfId="0" applyNumberFormat="1" applyFont="1" applyFill="1" applyBorder="1" applyAlignment="1">
      <alignment horizontal="center" vertical="center" wrapText="1"/>
    </xf>
    <xf numFmtId="49" fontId="5" fillId="30" borderId="1" xfId="1" applyNumberFormat="1" applyFont="1" applyFill="1" applyBorder="1" applyAlignment="1">
      <alignment horizontal="center" vertical="center"/>
    </xf>
    <xf numFmtId="0" fontId="5" fillId="30" borderId="1" xfId="1" applyFont="1" applyFill="1" applyBorder="1" applyAlignment="1">
      <alignment horizontal="center" vertical="center" wrapText="1"/>
    </xf>
    <xf numFmtId="0" fontId="10" fillId="30" borderId="1" xfId="1" applyNumberFormat="1" applyFont="1" applyFill="1" applyBorder="1" applyAlignment="1">
      <alignment horizontal="left" vertical="center" wrapText="1"/>
    </xf>
    <xf numFmtId="49" fontId="10" fillId="112" borderId="1" xfId="1" applyNumberFormat="1" applyFont="1" applyFill="1" applyBorder="1" applyAlignment="1">
      <alignment horizontal="center" vertical="center"/>
    </xf>
    <xf numFmtId="0" fontId="10" fillId="112" borderId="1" xfId="1" applyFont="1" applyFill="1" applyBorder="1" applyAlignment="1">
      <alignment horizontal="center" vertical="center" wrapText="1"/>
    </xf>
    <xf numFmtId="0" fontId="5" fillId="112" borderId="1" xfId="0" applyFont="1" applyFill="1" applyBorder="1" applyAlignment="1">
      <alignment horizontal="center" vertical="center" wrapText="1"/>
    </xf>
    <xf numFmtId="166" fontId="10" fillId="112" borderId="1" xfId="1" applyNumberFormat="1" applyFont="1" applyFill="1" applyBorder="1" applyAlignment="1">
      <alignment horizontal="center" vertical="center" wrapText="1"/>
    </xf>
    <xf numFmtId="0" fontId="10" fillId="112" borderId="1" xfId="1" applyFont="1" applyFill="1" applyBorder="1" applyAlignment="1">
      <alignment horizontal="center" wrapText="1"/>
    </xf>
    <xf numFmtId="49" fontId="10" fillId="113" borderId="1" xfId="1" applyNumberFormat="1" applyFont="1" applyFill="1" applyBorder="1" applyAlignment="1">
      <alignment horizontal="center" vertical="center"/>
    </xf>
    <xf numFmtId="0" fontId="10" fillId="113" borderId="1" xfId="1" applyFont="1" applyFill="1" applyBorder="1" applyAlignment="1">
      <alignment horizontal="center" vertical="center" wrapText="1"/>
    </xf>
    <xf numFmtId="0" fontId="5" fillId="113" borderId="1" xfId="0" applyFont="1" applyFill="1" applyBorder="1" applyAlignment="1">
      <alignment horizontal="center" vertical="center" wrapText="1"/>
    </xf>
    <xf numFmtId="166" fontId="5" fillId="113" borderId="1" xfId="0" applyNumberFormat="1" applyFont="1" applyFill="1" applyBorder="1" applyAlignment="1">
      <alignment horizontal="center" vertical="center" wrapText="1"/>
    </xf>
    <xf numFmtId="0" fontId="10" fillId="113" borderId="1" xfId="1" applyNumberFormat="1" applyFont="1" applyFill="1" applyBorder="1" applyAlignment="1">
      <alignment horizontal="left" vertical="center" wrapText="1"/>
    </xf>
    <xf numFmtId="0" fontId="10" fillId="113" borderId="1" xfId="1" applyNumberFormat="1" applyFont="1" applyFill="1" applyBorder="1" applyAlignment="1">
      <alignment horizontal="center" vertical="center" wrapText="1"/>
    </xf>
    <xf numFmtId="0" fontId="10" fillId="113" borderId="1" xfId="1" applyFont="1" applyFill="1" applyBorder="1" applyAlignment="1">
      <alignment horizont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9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4" xfId="1" applyFont="1" applyBorder="1" applyAlignment="1">
      <alignment horizontal="center" vertical="center" textRotation="90" wrapText="1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йешеду" xfId="3334"/>
    <cellStyle name="Контрольная ячейка 2" xfId="39"/>
    <cellStyle name="Контрольная ячейка 3" xfId="321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Мой заголовок" xfId="2552"/>
    <cellStyle name="Мой заголовок листа" xfId="2553"/>
    <cellStyle name="Мой заголовок листа 2" xfId="3341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1"/>
  <sheetViews>
    <sheetView view="pageBreakPreview" topLeftCell="A16" zoomScale="70" zoomScaleNormal="100" zoomScaleSheetLayoutView="70" workbookViewId="0">
      <pane ySplit="4" topLeftCell="A116" activePane="bottomLeft" state="frozen"/>
      <selection activeCell="A16" sqref="A16"/>
      <selection pane="bottomLeft" activeCell="A128" sqref="A128:XFD128"/>
    </sheetView>
  </sheetViews>
  <sheetFormatPr defaultColWidth="9" defaultRowHeight="12"/>
  <cols>
    <col min="1" max="1" width="8.19921875" style="1" customWidth="1"/>
    <col min="2" max="2" width="89.296875" style="1" customWidth="1"/>
    <col min="3" max="3" width="19.09765625" style="1" customWidth="1"/>
    <col min="4" max="51" width="5.5" style="1" customWidth="1"/>
    <col min="52" max="16384" width="9" style="1"/>
  </cols>
  <sheetData>
    <row r="1" spans="1:63" ht="18">
      <c r="AX1" s="4" t="s">
        <v>0</v>
      </c>
      <c r="AY1" s="2"/>
    </row>
    <row r="2" spans="1:63" ht="18">
      <c r="T2" s="3"/>
      <c r="U2" s="68"/>
      <c r="V2" s="68"/>
      <c r="W2" s="3"/>
      <c r="X2" s="3"/>
      <c r="Y2" s="3"/>
      <c r="Z2" s="3"/>
      <c r="AA2" s="3"/>
      <c r="AB2" s="3"/>
      <c r="AC2" s="3"/>
      <c r="AX2" s="4" t="s">
        <v>1</v>
      </c>
    </row>
    <row r="3" spans="1:63" ht="18">
      <c r="T3" s="5"/>
      <c r="U3" s="5"/>
      <c r="V3" s="5"/>
      <c r="W3" s="5"/>
      <c r="X3" s="5"/>
      <c r="Y3" s="5"/>
      <c r="Z3" s="5"/>
      <c r="AA3" s="5"/>
      <c r="AB3" s="5"/>
      <c r="AC3" s="5"/>
      <c r="AX3" s="4" t="s">
        <v>2</v>
      </c>
    </row>
    <row r="4" spans="1:63" ht="17.399999999999999">
      <c r="A4" s="69" t="s">
        <v>178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</row>
    <row r="5" spans="1:63" ht="17.399999999999999">
      <c r="A5" s="70" t="s">
        <v>191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63" ht="15.75" customHeight="1"/>
    <row r="7" spans="1:63" ht="21.75" customHeight="1">
      <c r="A7" s="67" t="s">
        <v>204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</row>
    <row r="8" spans="1:63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</row>
    <row r="10" spans="1:63" ht="16.5" customHeight="1">
      <c r="A10" s="67" t="s">
        <v>192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</row>
    <row r="11" spans="1:63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</row>
    <row r="12" spans="1:63" s="5" customFormat="1" ht="15.75" customHeight="1">
      <c r="A12" s="72" t="s">
        <v>183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1:63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</row>
    <row r="15" spans="1:63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</row>
    <row r="16" spans="1:63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</row>
    <row r="17" spans="1:51" s="11" customFormat="1" ht="192" customHeight="1">
      <c r="A17" s="74"/>
      <c r="B17" s="74"/>
      <c r="C17" s="74"/>
      <c r="D17" s="66" t="s">
        <v>16</v>
      </c>
      <c r="E17" s="66"/>
      <c r="F17" s="66" t="s">
        <v>17</v>
      </c>
      <c r="G17" s="66"/>
      <c r="H17" s="78" t="s">
        <v>18</v>
      </c>
      <c r="I17" s="79"/>
      <c r="J17" s="78" t="s">
        <v>19</v>
      </c>
      <c r="K17" s="79"/>
      <c r="L17" s="78" t="s">
        <v>20</v>
      </c>
      <c r="M17" s="79"/>
      <c r="N17" s="66" t="s">
        <v>21</v>
      </c>
      <c r="O17" s="66"/>
      <c r="P17" s="78" t="s">
        <v>22</v>
      </c>
      <c r="Q17" s="79"/>
      <c r="R17" s="66" t="s">
        <v>23</v>
      </c>
      <c r="S17" s="66"/>
      <c r="T17" s="66" t="s">
        <v>24</v>
      </c>
      <c r="U17" s="66"/>
      <c r="V17" s="66" t="s">
        <v>25</v>
      </c>
      <c r="W17" s="66"/>
      <c r="X17" s="66" t="s">
        <v>26</v>
      </c>
      <c r="Y17" s="66"/>
      <c r="Z17" s="66" t="s">
        <v>27</v>
      </c>
      <c r="AA17" s="66"/>
      <c r="AB17" s="66" t="s">
        <v>28</v>
      </c>
      <c r="AC17" s="66"/>
      <c r="AD17" s="66" t="s">
        <v>29</v>
      </c>
      <c r="AE17" s="66"/>
      <c r="AF17" s="66" t="s">
        <v>30</v>
      </c>
      <c r="AG17" s="66"/>
      <c r="AH17" s="66" t="s">
        <v>31</v>
      </c>
      <c r="AI17" s="66"/>
      <c r="AJ17" s="66" t="s">
        <v>32</v>
      </c>
      <c r="AK17" s="66"/>
      <c r="AL17" s="66" t="s">
        <v>33</v>
      </c>
      <c r="AM17" s="66"/>
      <c r="AN17" s="66" t="s">
        <v>34</v>
      </c>
      <c r="AO17" s="66"/>
      <c r="AP17" s="66" t="s">
        <v>35</v>
      </c>
      <c r="AQ17" s="66"/>
      <c r="AR17" s="66" t="s">
        <v>36</v>
      </c>
      <c r="AS17" s="66"/>
      <c r="AT17" s="66" t="s">
        <v>37</v>
      </c>
      <c r="AU17" s="66"/>
      <c r="AV17" s="66" t="s">
        <v>38</v>
      </c>
      <c r="AW17" s="66"/>
      <c r="AX17" s="66" t="s">
        <v>39</v>
      </c>
      <c r="AY17" s="66"/>
    </row>
    <row r="18" spans="1:51" ht="101.25" customHeight="1">
      <c r="A18" s="74"/>
      <c r="B18" s="74"/>
      <c r="C18" s="74"/>
      <c r="D18" s="12" t="s">
        <v>186</v>
      </c>
      <c r="E18" s="12" t="s">
        <v>187</v>
      </c>
      <c r="F18" s="12" t="s">
        <v>186</v>
      </c>
      <c r="G18" s="12" t="s">
        <v>187</v>
      </c>
      <c r="H18" s="12" t="s">
        <v>186</v>
      </c>
      <c r="I18" s="12" t="s">
        <v>187</v>
      </c>
      <c r="J18" s="12" t="s">
        <v>186</v>
      </c>
      <c r="K18" s="12" t="s">
        <v>187</v>
      </c>
      <c r="L18" s="12" t="s">
        <v>186</v>
      </c>
      <c r="M18" s="12" t="s">
        <v>187</v>
      </c>
      <c r="N18" s="12" t="s">
        <v>186</v>
      </c>
      <c r="O18" s="12" t="s">
        <v>187</v>
      </c>
      <c r="P18" s="12" t="s">
        <v>186</v>
      </c>
      <c r="Q18" s="12" t="s">
        <v>187</v>
      </c>
      <c r="R18" s="12" t="s">
        <v>186</v>
      </c>
      <c r="S18" s="12" t="s">
        <v>187</v>
      </c>
      <c r="T18" s="12" t="s">
        <v>186</v>
      </c>
      <c r="U18" s="12" t="s">
        <v>187</v>
      </c>
      <c r="V18" s="12" t="s">
        <v>186</v>
      </c>
      <c r="W18" s="12" t="s">
        <v>187</v>
      </c>
      <c r="X18" s="12" t="s">
        <v>186</v>
      </c>
      <c r="Y18" s="12" t="s">
        <v>187</v>
      </c>
      <c r="Z18" s="12" t="s">
        <v>186</v>
      </c>
      <c r="AA18" s="12" t="s">
        <v>187</v>
      </c>
      <c r="AB18" s="12" t="s">
        <v>186</v>
      </c>
      <c r="AC18" s="12" t="s">
        <v>187</v>
      </c>
      <c r="AD18" s="12" t="s">
        <v>186</v>
      </c>
      <c r="AE18" s="12" t="s">
        <v>187</v>
      </c>
      <c r="AF18" s="12" t="s">
        <v>186</v>
      </c>
      <c r="AG18" s="12" t="s">
        <v>187</v>
      </c>
      <c r="AH18" s="12" t="s">
        <v>186</v>
      </c>
      <c r="AI18" s="12" t="s">
        <v>187</v>
      </c>
      <c r="AJ18" s="12" t="s">
        <v>186</v>
      </c>
      <c r="AK18" s="12" t="s">
        <v>187</v>
      </c>
      <c r="AL18" s="12" t="s">
        <v>186</v>
      </c>
      <c r="AM18" s="12" t="s">
        <v>187</v>
      </c>
      <c r="AN18" s="12" t="s">
        <v>186</v>
      </c>
      <c r="AO18" s="12" t="s">
        <v>187</v>
      </c>
      <c r="AP18" s="12" t="s">
        <v>186</v>
      </c>
      <c r="AQ18" s="12" t="s">
        <v>187</v>
      </c>
      <c r="AR18" s="12" t="s">
        <v>186</v>
      </c>
      <c r="AS18" s="12" t="s">
        <v>187</v>
      </c>
      <c r="AT18" s="12" t="s">
        <v>186</v>
      </c>
      <c r="AU18" s="12" t="s">
        <v>187</v>
      </c>
      <c r="AV18" s="12" t="s">
        <v>186</v>
      </c>
      <c r="AW18" s="12" t="s">
        <v>187</v>
      </c>
      <c r="AX18" s="12" t="s">
        <v>186</v>
      </c>
      <c r="AY18" s="12" t="s">
        <v>187</v>
      </c>
    </row>
    <row r="19" spans="1:51" s="16" customFormat="1" ht="15.6">
      <c r="A19" s="13">
        <v>1</v>
      </c>
      <c r="B19" s="14">
        <v>2</v>
      </c>
      <c r="C19" s="13">
        <v>3</v>
      </c>
      <c r="D19" s="15" t="s">
        <v>40</v>
      </c>
      <c r="E19" s="15" t="s">
        <v>41</v>
      </c>
      <c r="F19" s="15" t="s">
        <v>42</v>
      </c>
      <c r="G19" s="15" t="s">
        <v>43</v>
      </c>
      <c r="H19" s="15" t="s">
        <v>44</v>
      </c>
      <c r="I19" s="15" t="s">
        <v>45</v>
      </c>
      <c r="J19" s="15" t="s">
        <v>46</v>
      </c>
      <c r="K19" s="15" t="s">
        <v>47</v>
      </c>
      <c r="L19" s="15" t="s">
        <v>48</v>
      </c>
      <c r="M19" s="15" t="s">
        <v>49</v>
      </c>
      <c r="N19" s="15" t="s">
        <v>50</v>
      </c>
      <c r="O19" s="15" t="s">
        <v>51</v>
      </c>
      <c r="P19" s="15" t="s">
        <v>52</v>
      </c>
      <c r="Q19" s="15" t="s">
        <v>53</v>
      </c>
      <c r="R19" s="15" t="s">
        <v>54</v>
      </c>
      <c r="S19" s="15" t="s">
        <v>55</v>
      </c>
      <c r="T19" s="15" t="s">
        <v>56</v>
      </c>
      <c r="U19" s="15" t="s">
        <v>57</v>
      </c>
      <c r="V19" s="15" t="s">
        <v>58</v>
      </c>
      <c r="W19" s="15" t="s">
        <v>59</v>
      </c>
      <c r="X19" s="15" t="s">
        <v>60</v>
      </c>
      <c r="Y19" s="15" t="s">
        <v>61</v>
      </c>
      <c r="Z19" s="15" t="s">
        <v>62</v>
      </c>
      <c r="AA19" s="15" t="s">
        <v>63</v>
      </c>
      <c r="AB19" s="15" t="s">
        <v>64</v>
      </c>
      <c r="AC19" s="15" t="s">
        <v>65</v>
      </c>
      <c r="AD19" s="15" t="s">
        <v>66</v>
      </c>
      <c r="AE19" s="15" t="s">
        <v>67</v>
      </c>
      <c r="AF19" s="15" t="s">
        <v>68</v>
      </c>
      <c r="AG19" s="15" t="s">
        <v>69</v>
      </c>
      <c r="AH19" s="15" t="s">
        <v>70</v>
      </c>
      <c r="AI19" s="15" t="s">
        <v>71</v>
      </c>
      <c r="AJ19" s="15" t="s">
        <v>72</v>
      </c>
      <c r="AK19" s="15" t="s">
        <v>73</v>
      </c>
      <c r="AL19" s="15" t="s">
        <v>74</v>
      </c>
      <c r="AM19" s="15" t="s">
        <v>75</v>
      </c>
      <c r="AN19" s="15" t="s">
        <v>76</v>
      </c>
      <c r="AO19" s="15" t="s">
        <v>77</v>
      </c>
      <c r="AP19" s="15" t="s">
        <v>78</v>
      </c>
      <c r="AQ19" s="15" t="s">
        <v>79</v>
      </c>
      <c r="AR19" s="15" t="s">
        <v>80</v>
      </c>
      <c r="AS19" s="15" t="s">
        <v>81</v>
      </c>
      <c r="AT19" s="15" t="s">
        <v>82</v>
      </c>
      <c r="AU19" s="15" t="s">
        <v>83</v>
      </c>
      <c r="AV19" s="15" t="s">
        <v>84</v>
      </c>
      <c r="AW19" s="15" t="s">
        <v>85</v>
      </c>
      <c r="AX19" s="15" t="s">
        <v>86</v>
      </c>
      <c r="AY19" s="15" t="s">
        <v>87</v>
      </c>
    </row>
    <row r="20" spans="1:51" s="16" customFormat="1" ht="15.6">
      <c r="A20" s="41" t="s">
        <v>88</v>
      </c>
      <c r="B20" s="42" t="s">
        <v>89</v>
      </c>
      <c r="C20" s="43" t="s">
        <v>90</v>
      </c>
      <c r="D20" s="44">
        <f>SUM(D21:D26)</f>
        <v>0</v>
      </c>
      <c r="E20" s="44">
        <f t="shared" ref="E20:AX20" si="0">SUM(E21:E26)</f>
        <v>0</v>
      </c>
      <c r="F20" s="44">
        <f t="shared" si="0"/>
        <v>0</v>
      </c>
      <c r="G20" s="44">
        <f>SUM(G21:G26)</f>
        <v>0</v>
      </c>
      <c r="H20" s="44">
        <f t="shared" si="0"/>
        <v>0</v>
      </c>
      <c r="I20" s="44">
        <f>SUM(I21:I26)</f>
        <v>0</v>
      </c>
      <c r="J20" s="44">
        <f t="shared" si="0"/>
        <v>0</v>
      </c>
      <c r="K20" s="44">
        <f>SUM(K21:K26)</f>
        <v>0</v>
      </c>
      <c r="L20" s="44">
        <f t="shared" si="0"/>
        <v>0</v>
      </c>
      <c r="M20" s="44">
        <f>SUM(M21:M26)</f>
        <v>0</v>
      </c>
      <c r="N20" s="44">
        <f t="shared" si="0"/>
        <v>0</v>
      </c>
      <c r="O20" s="44">
        <f>SUM(O21:O26)</f>
        <v>0</v>
      </c>
      <c r="P20" s="44">
        <f t="shared" si="0"/>
        <v>0</v>
      </c>
      <c r="Q20" s="44">
        <f>SUM(Q21:Q26)</f>
        <v>0</v>
      </c>
      <c r="R20" s="44">
        <f t="shared" si="0"/>
        <v>0</v>
      </c>
      <c r="S20" s="44">
        <f>SUM(S21:S26)</f>
        <v>0</v>
      </c>
      <c r="T20" s="44">
        <f t="shared" si="0"/>
        <v>0</v>
      </c>
      <c r="U20" s="44">
        <f>SUM(U21:U26)</f>
        <v>0</v>
      </c>
      <c r="V20" s="44">
        <f t="shared" si="0"/>
        <v>0</v>
      </c>
      <c r="W20" s="44">
        <f>SUM(W21:W26)</f>
        <v>0</v>
      </c>
      <c r="X20" s="44">
        <f t="shared" si="0"/>
        <v>0</v>
      </c>
      <c r="Y20" s="44">
        <f>SUM(Y21:Y26)</f>
        <v>0</v>
      </c>
      <c r="Z20" s="44">
        <f t="shared" si="0"/>
        <v>0</v>
      </c>
      <c r="AA20" s="44">
        <f>SUM(AA21:AA26)</f>
        <v>0</v>
      </c>
      <c r="AB20" s="44">
        <f t="shared" si="0"/>
        <v>0</v>
      </c>
      <c r="AC20" s="44">
        <f>SUM(AC21:AC26)</f>
        <v>0</v>
      </c>
      <c r="AD20" s="44">
        <f t="shared" si="0"/>
        <v>0</v>
      </c>
      <c r="AE20" s="44">
        <f>SUM(AE21:AE26)</f>
        <v>0</v>
      </c>
      <c r="AF20" s="44">
        <f t="shared" si="0"/>
        <v>0</v>
      </c>
      <c r="AG20" s="44">
        <f>SUM(AG21:AG26)</f>
        <v>0</v>
      </c>
      <c r="AH20" s="44">
        <f t="shared" si="0"/>
        <v>0</v>
      </c>
      <c r="AI20" s="44">
        <f>SUM(AI21:AI26)</f>
        <v>0</v>
      </c>
      <c r="AJ20" s="44">
        <f t="shared" si="0"/>
        <v>0</v>
      </c>
      <c r="AK20" s="44">
        <f>SUM(AK21:AK26)</f>
        <v>0</v>
      </c>
      <c r="AL20" s="44">
        <f t="shared" si="0"/>
        <v>0</v>
      </c>
      <c r="AM20" s="44">
        <f>SUM(AM21:AM26)</f>
        <v>0</v>
      </c>
      <c r="AN20" s="44">
        <f t="shared" si="0"/>
        <v>1.2531369999999999</v>
      </c>
      <c r="AO20" s="44">
        <f>SUM(AO21:AO26)</f>
        <v>0</v>
      </c>
      <c r="AP20" s="44">
        <f t="shared" si="0"/>
        <v>0</v>
      </c>
      <c r="AQ20" s="44">
        <f>SUM(AQ21:AQ26)</f>
        <v>0</v>
      </c>
      <c r="AR20" s="44">
        <f t="shared" si="0"/>
        <v>0</v>
      </c>
      <c r="AS20" s="44">
        <f>SUM(AS21:AS26)</f>
        <v>0</v>
      </c>
      <c r="AT20" s="44">
        <f t="shared" si="0"/>
        <v>0</v>
      </c>
      <c r="AU20" s="44">
        <f>SUM(AU21:AU26)</f>
        <v>0</v>
      </c>
      <c r="AV20" s="44">
        <f t="shared" si="0"/>
        <v>0.186</v>
      </c>
      <c r="AW20" s="44">
        <f>SUM(AW21:AW26)</f>
        <v>0</v>
      </c>
      <c r="AX20" s="44">
        <f t="shared" si="0"/>
        <v>0</v>
      </c>
      <c r="AY20" s="44">
        <f>SUM(AY21:AY26)</f>
        <v>0</v>
      </c>
    </row>
    <row r="21" spans="1:51" ht="20.25" customHeight="1">
      <c r="A21" s="52" t="s">
        <v>91</v>
      </c>
      <c r="B21" s="53" t="s">
        <v>92</v>
      </c>
      <c r="C21" s="54" t="s">
        <v>90</v>
      </c>
      <c r="D21" s="55">
        <f>D28</f>
        <v>0</v>
      </c>
      <c r="E21" s="55" t="s">
        <v>98</v>
      </c>
      <c r="F21" s="55">
        <f>F28</f>
        <v>0</v>
      </c>
      <c r="G21" s="55" t="s">
        <v>98</v>
      </c>
      <c r="H21" s="55">
        <f>H28</f>
        <v>0</v>
      </c>
      <c r="I21" s="55" t="s">
        <v>98</v>
      </c>
      <c r="J21" s="55">
        <f>J28</f>
        <v>0</v>
      </c>
      <c r="K21" s="55" t="s">
        <v>98</v>
      </c>
      <c r="L21" s="55">
        <f>L28</f>
        <v>0</v>
      </c>
      <c r="M21" s="55" t="s">
        <v>98</v>
      </c>
      <c r="N21" s="55">
        <f>N28</f>
        <v>0</v>
      </c>
      <c r="O21" s="55" t="s">
        <v>98</v>
      </c>
      <c r="P21" s="55">
        <f>P28</f>
        <v>0</v>
      </c>
      <c r="Q21" s="55" t="s">
        <v>98</v>
      </c>
      <c r="R21" s="55">
        <f>R28</f>
        <v>0</v>
      </c>
      <c r="S21" s="55" t="s">
        <v>98</v>
      </c>
      <c r="T21" s="55">
        <f>T28</f>
        <v>0</v>
      </c>
      <c r="U21" s="55" t="s">
        <v>98</v>
      </c>
      <c r="V21" s="55">
        <f>V28</f>
        <v>0</v>
      </c>
      <c r="W21" s="55" t="s">
        <v>98</v>
      </c>
      <c r="X21" s="55">
        <f>X28</f>
        <v>0</v>
      </c>
      <c r="Y21" s="55" t="s">
        <v>98</v>
      </c>
      <c r="Z21" s="55">
        <f>Z28</f>
        <v>0</v>
      </c>
      <c r="AA21" s="55" t="s">
        <v>98</v>
      </c>
      <c r="AB21" s="55">
        <f>AB28</f>
        <v>0</v>
      </c>
      <c r="AC21" s="55" t="s">
        <v>98</v>
      </c>
      <c r="AD21" s="55">
        <f>AD28</f>
        <v>0</v>
      </c>
      <c r="AE21" s="55" t="s">
        <v>98</v>
      </c>
      <c r="AF21" s="55">
        <f>AF28</f>
        <v>0</v>
      </c>
      <c r="AG21" s="55" t="s">
        <v>98</v>
      </c>
      <c r="AH21" s="55">
        <f>AH28</f>
        <v>0</v>
      </c>
      <c r="AI21" s="55" t="s">
        <v>98</v>
      </c>
      <c r="AJ21" s="55">
        <f>AJ28</f>
        <v>0</v>
      </c>
      <c r="AK21" s="55" t="s">
        <v>98</v>
      </c>
      <c r="AL21" s="55">
        <f>AL28</f>
        <v>0</v>
      </c>
      <c r="AM21" s="55" t="s">
        <v>98</v>
      </c>
      <c r="AN21" s="55">
        <f>AN28</f>
        <v>0</v>
      </c>
      <c r="AO21" s="55" t="s">
        <v>98</v>
      </c>
      <c r="AP21" s="55">
        <f>AP28</f>
        <v>0</v>
      </c>
      <c r="AQ21" s="55" t="s">
        <v>98</v>
      </c>
      <c r="AR21" s="55">
        <f>AR28</f>
        <v>0</v>
      </c>
      <c r="AS21" s="55" t="s">
        <v>98</v>
      </c>
      <c r="AT21" s="55">
        <f>AT28</f>
        <v>0</v>
      </c>
      <c r="AU21" s="55" t="s">
        <v>98</v>
      </c>
      <c r="AV21" s="55">
        <f>AV28</f>
        <v>0</v>
      </c>
      <c r="AW21" s="55" t="s">
        <v>98</v>
      </c>
      <c r="AX21" s="55">
        <f>AX28</f>
        <v>0</v>
      </c>
      <c r="AY21" s="55" t="s">
        <v>98</v>
      </c>
    </row>
    <row r="22" spans="1:51" ht="15.6">
      <c r="A22" s="52" t="s">
        <v>93</v>
      </c>
      <c r="B22" s="53" t="s">
        <v>94</v>
      </c>
      <c r="C22" s="54" t="s">
        <v>90</v>
      </c>
      <c r="D22" s="55">
        <f t="shared" ref="D22:AY22" si="1">D56</f>
        <v>0</v>
      </c>
      <c r="E22" s="55">
        <f t="shared" si="1"/>
        <v>0</v>
      </c>
      <c r="F22" s="55">
        <f t="shared" si="1"/>
        <v>0</v>
      </c>
      <c r="G22" s="55">
        <f t="shared" si="1"/>
        <v>0</v>
      </c>
      <c r="H22" s="55">
        <f t="shared" si="1"/>
        <v>0</v>
      </c>
      <c r="I22" s="55">
        <f t="shared" si="1"/>
        <v>0</v>
      </c>
      <c r="J22" s="55">
        <f t="shared" si="1"/>
        <v>0</v>
      </c>
      <c r="K22" s="55">
        <f t="shared" si="1"/>
        <v>0</v>
      </c>
      <c r="L22" s="55">
        <f t="shared" si="1"/>
        <v>0</v>
      </c>
      <c r="M22" s="55">
        <f t="shared" si="1"/>
        <v>0</v>
      </c>
      <c r="N22" s="55">
        <f t="shared" si="1"/>
        <v>0</v>
      </c>
      <c r="O22" s="55">
        <f t="shared" si="1"/>
        <v>0</v>
      </c>
      <c r="P22" s="55">
        <f t="shared" si="1"/>
        <v>0</v>
      </c>
      <c r="Q22" s="55">
        <f t="shared" si="1"/>
        <v>0</v>
      </c>
      <c r="R22" s="55">
        <f t="shared" si="1"/>
        <v>0</v>
      </c>
      <c r="S22" s="55">
        <f t="shared" si="1"/>
        <v>0</v>
      </c>
      <c r="T22" s="55">
        <f t="shared" si="1"/>
        <v>0</v>
      </c>
      <c r="U22" s="55">
        <f t="shared" si="1"/>
        <v>0</v>
      </c>
      <c r="V22" s="55">
        <f t="shared" si="1"/>
        <v>0</v>
      </c>
      <c r="W22" s="55">
        <f t="shared" si="1"/>
        <v>0</v>
      </c>
      <c r="X22" s="55">
        <f t="shared" si="1"/>
        <v>0</v>
      </c>
      <c r="Y22" s="55">
        <f t="shared" si="1"/>
        <v>0</v>
      </c>
      <c r="Z22" s="55">
        <f t="shared" si="1"/>
        <v>0</v>
      </c>
      <c r="AA22" s="55">
        <f t="shared" si="1"/>
        <v>0</v>
      </c>
      <c r="AB22" s="55">
        <f t="shared" si="1"/>
        <v>0</v>
      </c>
      <c r="AC22" s="55">
        <f t="shared" si="1"/>
        <v>0</v>
      </c>
      <c r="AD22" s="55">
        <f t="shared" si="1"/>
        <v>0</v>
      </c>
      <c r="AE22" s="55">
        <f t="shared" si="1"/>
        <v>0</v>
      </c>
      <c r="AF22" s="55">
        <f t="shared" si="1"/>
        <v>0</v>
      </c>
      <c r="AG22" s="55">
        <f t="shared" si="1"/>
        <v>0</v>
      </c>
      <c r="AH22" s="55">
        <f t="shared" si="1"/>
        <v>0</v>
      </c>
      <c r="AI22" s="55">
        <f t="shared" si="1"/>
        <v>0</v>
      </c>
      <c r="AJ22" s="55">
        <f t="shared" si="1"/>
        <v>0</v>
      </c>
      <c r="AK22" s="55">
        <f t="shared" si="1"/>
        <v>0</v>
      </c>
      <c r="AL22" s="55">
        <f t="shared" si="1"/>
        <v>0</v>
      </c>
      <c r="AM22" s="55">
        <f t="shared" si="1"/>
        <v>0</v>
      </c>
      <c r="AN22" s="55">
        <f t="shared" si="1"/>
        <v>1.0031369999999999</v>
      </c>
      <c r="AO22" s="55">
        <f t="shared" si="1"/>
        <v>0</v>
      </c>
      <c r="AP22" s="55">
        <f t="shared" si="1"/>
        <v>0</v>
      </c>
      <c r="AQ22" s="55">
        <f t="shared" si="1"/>
        <v>0</v>
      </c>
      <c r="AR22" s="55">
        <f t="shared" si="1"/>
        <v>0</v>
      </c>
      <c r="AS22" s="55">
        <f t="shared" si="1"/>
        <v>0</v>
      </c>
      <c r="AT22" s="55">
        <f t="shared" si="1"/>
        <v>0</v>
      </c>
      <c r="AU22" s="55">
        <f t="shared" si="1"/>
        <v>0</v>
      </c>
      <c r="AV22" s="55">
        <f t="shared" si="1"/>
        <v>0</v>
      </c>
      <c r="AW22" s="55">
        <f t="shared" si="1"/>
        <v>0</v>
      </c>
      <c r="AX22" s="55">
        <f t="shared" si="1"/>
        <v>0</v>
      </c>
      <c r="AY22" s="55">
        <f t="shared" si="1"/>
        <v>0</v>
      </c>
    </row>
    <row r="23" spans="1:51" ht="31.2">
      <c r="A23" s="52" t="s">
        <v>119</v>
      </c>
      <c r="B23" s="53" t="s">
        <v>122</v>
      </c>
      <c r="C23" s="54" t="s">
        <v>90</v>
      </c>
      <c r="D23" s="55">
        <f>D106</f>
        <v>0</v>
      </c>
      <c r="E23" s="55" t="s">
        <v>98</v>
      </c>
      <c r="F23" s="55">
        <f t="shared" ref="F23:AX23" si="2">F106</f>
        <v>0</v>
      </c>
      <c r="G23" s="55" t="s">
        <v>98</v>
      </c>
      <c r="H23" s="55">
        <f t="shared" si="2"/>
        <v>0</v>
      </c>
      <c r="I23" s="55" t="s">
        <v>98</v>
      </c>
      <c r="J23" s="55">
        <f t="shared" si="2"/>
        <v>0</v>
      </c>
      <c r="K23" s="55" t="s">
        <v>98</v>
      </c>
      <c r="L23" s="55">
        <f t="shared" si="2"/>
        <v>0</v>
      </c>
      <c r="M23" s="55" t="s">
        <v>98</v>
      </c>
      <c r="N23" s="55">
        <f t="shared" si="2"/>
        <v>0</v>
      </c>
      <c r="O23" s="55" t="s">
        <v>98</v>
      </c>
      <c r="P23" s="55">
        <f t="shared" si="2"/>
        <v>0</v>
      </c>
      <c r="Q23" s="55" t="s">
        <v>98</v>
      </c>
      <c r="R23" s="55">
        <f t="shared" si="2"/>
        <v>0</v>
      </c>
      <c r="S23" s="55" t="s">
        <v>98</v>
      </c>
      <c r="T23" s="55">
        <f t="shared" si="2"/>
        <v>0</v>
      </c>
      <c r="U23" s="55" t="s">
        <v>98</v>
      </c>
      <c r="V23" s="55">
        <f t="shared" si="2"/>
        <v>0</v>
      </c>
      <c r="W23" s="55" t="s">
        <v>98</v>
      </c>
      <c r="X23" s="55">
        <f t="shared" si="2"/>
        <v>0</v>
      </c>
      <c r="Y23" s="55" t="s">
        <v>98</v>
      </c>
      <c r="Z23" s="55">
        <f t="shared" si="2"/>
        <v>0</v>
      </c>
      <c r="AA23" s="55" t="s">
        <v>98</v>
      </c>
      <c r="AB23" s="55">
        <f t="shared" si="2"/>
        <v>0</v>
      </c>
      <c r="AC23" s="55" t="s">
        <v>98</v>
      </c>
      <c r="AD23" s="55">
        <f t="shared" si="2"/>
        <v>0</v>
      </c>
      <c r="AE23" s="55" t="s">
        <v>98</v>
      </c>
      <c r="AF23" s="55">
        <f t="shared" si="2"/>
        <v>0</v>
      </c>
      <c r="AG23" s="55" t="s">
        <v>98</v>
      </c>
      <c r="AH23" s="55">
        <f t="shared" si="2"/>
        <v>0</v>
      </c>
      <c r="AI23" s="55" t="s">
        <v>98</v>
      </c>
      <c r="AJ23" s="55">
        <f t="shared" si="2"/>
        <v>0</v>
      </c>
      <c r="AK23" s="55" t="s">
        <v>98</v>
      </c>
      <c r="AL23" s="55">
        <f t="shared" si="2"/>
        <v>0</v>
      </c>
      <c r="AM23" s="55" t="s">
        <v>98</v>
      </c>
      <c r="AN23" s="55">
        <f t="shared" si="2"/>
        <v>0</v>
      </c>
      <c r="AO23" s="55" t="s">
        <v>98</v>
      </c>
      <c r="AP23" s="55">
        <f t="shared" si="2"/>
        <v>0</v>
      </c>
      <c r="AQ23" s="55" t="s">
        <v>98</v>
      </c>
      <c r="AR23" s="55">
        <f t="shared" si="2"/>
        <v>0</v>
      </c>
      <c r="AS23" s="55" t="s">
        <v>98</v>
      </c>
      <c r="AT23" s="55">
        <f t="shared" si="2"/>
        <v>0</v>
      </c>
      <c r="AU23" s="55" t="s">
        <v>98</v>
      </c>
      <c r="AV23" s="55">
        <f t="shared" si="2"/>
        <v>0</v>
      </c>
      <c r="AW23" s="55" t="s">
        <v>98</v>
      </c>
      <c r="AX23" s="55">
        <f t="shared" si="2"/>
        <v>0</v>
      </c>
      <c r="AY23" s="55" t="s">
        <v>98</v>
      </c>
    </row>
    <row r="24" spans="1:51" ht="15.6">
      <c r="A24" s="52" t="s">
        <v>120</v>
      </c>
      <c r="B24" s="53" t="s">
        <v>123</v>
      </c>
      <c r="C24" s="54" t="s">
        <v>90</v>
      </c>
      <c r="D24" s="55">
        <f>D113</f>
        <v>0</v>
      </c>
      <c r="E24" s="55" t="s">
        <v>98</v>
      </c>
      <c r="F24" s="55">
        <f t="shared" ref="F24:AX24" si="3">F113</f>
        <v>0</v>
      </c>
      <c r="G24" s="55" t="s">
        <v>98</v>
      </c>
      <c r="H24" s="55">
        <f t="shared" si="3"/>
        <v>0</v>
      </c>
      <c r="I24" s="55" t="s">
        <v>98</v>
      </c>
      <c r="J24" s="55">
        <f t="shared" si="3"/>
        <v>0</v>
      </c>
      <c r="K24" s="55" t="s">
        <v>98</v>
      </c>
      <c r="L24" s="55">
        <f t="shared" si="3"/>
        <v>0</v>
      </c>
      <c r="M24" s="55" t="s">
        <v>98</v>
      </c>
      <c r="N24" s="55">
        <f t="shared" si="3"/>
        <v>0</v>
      </c>
      <c r="O24" s="55" t="s">
        <v>98</v>
      </c>
      <c r="P24" s="55">
        <f t="shared" si="3"/>
        <v>0</v>
      </c>
      <c r="Q24" s="55" t="s">
        <v>98</v>
      </c>
      <c r="R24" s="55">
        <f t="shared" si="3"/>
        <v>0</v>
      </c>
      <c r="S24" s="55" t="s">
        <v>98</v>
      </c>
      <c r="T24" s="55">
        <f t="shared" si="3"/>
        <v>0</v>
      </c>
      <c r="U24" s="55" t="s">
        <v>98</v>
      </c>
      <c r="V24" s="55">
        <f t="shared" si="3"/>
        <v>0</v>
      </c>
      <c r="W24" s="55" t="s">
        <v>98</v>
      </c>
      <c r="X24" s="55">
        <f t="shared" si="3"/>
        <v>0</v>
      </c>
      <c r="Y24" s="55" t="s">
        <v>98</v>
      </c>
      <c r="Z24" s="55">
        <f t="shared" si="3"/>
        <v>0</v>
      </c>
      <c r="AA24" s="55" t="s">
        <v>98</v>
      </c>
      <c r="AB24" s="55">
        <f t="shared" si="3"/>
        <v>0</v>
      </c>
      <c r="AC24" s="55" t="s">
        <v>98</v>
      </c>
      <c r="AD24" s="55">
        <f t="shared" si="3"/>
        <v>0</v>
      </c>
      <c r="AE24" s="55" t="s">
        <v>98</v>
      </c>
      <c r="AF24" s="55">
        <f t="shared" si="3"/>
        <v>0</v>
      </c>
      <c r="AG24" s="55" t="s">
        <v>98</v>
      </c>
      <c r="AH24" s="55">
        <f t="shared" si="3"/>
        <v>0</v>
      </c>
      <c r="AI24" s="55" t="s">
        <v>98</v>
      </c>
      <c r="AJ24" s="55">
        <f t="shared" si="3"/>
        <v>0</v>
      </c>
      <c r="AK24" s="55" t="s">
        <v>98</v>
      </c>
      <c r="AL24" s="55">
        <f t="shared" si="3"/>
        <v>0</v>
      </c>
      <c r="AM24" s="55" t="s">
        <v>98</v>
      </c>
      <c r="AN24" s="55">
        <f t="shared" si="3"/>
        <v>0</v>
      </c>
      <c r="AO24" s="55" t="s">
        <v>98</v>
      </c>
      <c r="AP24" s="55">
        <f t="shared" si="3"/>
        <v>0</v>
      </c>
      <c r="AQ24" s="55" t="s">
        <v>98</v>
      </c>
      <c r="AR24" s="55">
        <f t="shared" si="3"/>
        <v>0</v>
      </c>
      <c r="AS24" s="55" t="s">
        <v>98</v>
      </c>
      <c r="AT24" s="55">
        <f t="shared" si="3"/>
        <v>0</v>
      </c>
      <c r="AU24" s="55" t="s">
        <v>98</v>
      </c>
      <c r="AV24" s="55">
        <f t="shared" si="3"/>
        <v>0</v>
      </c>
      <c r="AW24" s="55" t="s">
        <v>98</v>
      </c>
      <c r="AX24" s="55">
        <f t="shared" si="3"/>
        <v>0</v>
      </c>
      <c r="AY24" s="55" t="s">
        <v>98</v>
      </c>
    </row>
    <row r="25" spans="1:51" ht="15.6">
      <c r="A25" s="52" t="s">
        <v>121</v>
      </c>
      <c r="B25" s="53" t="s">
        <v>124</v>
      </c>
      <c r="C25" s="54" t="s">
        <v>90</v>
      </c>
      <c r="D25" s="55">
        <f>D116</f>
        <v>0</v>
      </c>
      <c r="E25" s="55" t="s">
        <v>98</v>
      </c>
      <c r="F25" s="55">
        <f t="shared" ref="F25:AX25" si="4">F116</f>
        <v>0</v>
      </c>
      <c r="G25" s="55" t="s">
        <v>98</v>
      </c>
      <c r="H25" s="55">
        <f t="shared" si="4"/>
        <v>0</v>
      </c>
      <c r="I25" s="55" t="s">
        <v>98</v>
      </c>
      <c r="J25" s="55">
        <f t="shared" si="4"/>
        <v>0</v>
      </c>
      <c r="K25" s="55" t="s">
        <v>98</v>
      </c>
      <c r="L25" s="55">
        <f t="shared" si="4"/>
        <v>0</v>
      </c>
      <c r="M25" s="55" t="s">
        <v>98</v>
      </c>
      <c r="N25" s="55">
        <f t="shared" si="4"/>
        <v>0</v>
      </c>
      <c r="O25" s="55" t="s">
        <v>98</v>
      </c>
      <c r="P25" s="55">
        <f t="shared" si="4"/>
        <v>0</v>
      </c>
      <c r="Q25" s="55" t="s">
        <v>98</v>
      </c>
      <c r="R25" s="55">
        <f t="shared" si="4"/>
        <v>0</v>
      </c>
      <c r="S25" s="55" t="s">
        <v>98</v>
      </c>
      <c r="T25" s="55">
        <f t="shared" si="4"/>
        <v>0</v>
      </c>
      <c r="U25" s="55" t="s">
        <v>98</v>
      </c>
      <c r="V25" s="55">
        <f t="shared" si="4"/>
        <v>0</v>
      </c>
      <c r="W25" s="55" t="s">
        <v>98</v>
      </c>
      <c r="X25" s="55">
        <f t="shared" si="4"/>
        <v>0</v>
      </c>
      <c r="Y25" s="55" t="s">
        <v>98</v>
      </c>
      <c r="Z25" s="55">
        <f t="shared" si="4"/>
        <v>0</v>
      </c>
      <c r="AA25" s="55" t="s">
        <v>98</v>
      </c>
      <c r="AB25" s="55">
        <f t="shared" si="4"/>
        <v>0</v>
      </c>
      <c r="AC25" s="55" t="s">
        <v>98</v>
      </c>
      <c r="AD25" s="55">
        <f t="shared" si="4"/>
        <v>0</v>
      </c>
      <c r="AE25" s="55" t="s">
        <v>98</v>
      </c>
      <c r="AF25" s="55">
        <f t="shared" si="4"/>
        <v>0</v>
      </c>
      <c r="AG25" s="55" t="s">
        <v>98</v>
      </c>
      <c r="AH25" s="55">
        <f t="shared" si="4"/>
        <v>0</v>
      </c>
      <c r="AI25" s="55" t="s">
        <v>98</v>
      </c>
      <c r="AJ25" s="55">
        <f t="shared" si="4"/>
        <v>0</v>
      </c>
      <c r="AK25" s="55" t="s">
        <v>98</v>
      </c>
      <c r="AL25" s="55">
        <f t="shared" si="4"/>
        <v>0</v>
      </c>
      <c r="AM25" s="55" t="s">
        <v>98</v>
      </c>
      <c r="AN25" s="55">
        <f t="shared" si="4"/>
        <v>0</v>
      </c>
      <c r="AO25" s="55" t="s">
        <v>98</v>
      </c>
      <c r="AP25" s="55">
        <f t="shared" si="4"/>
        <v>0</v>
      </c>
      <c r="AQ25" s="55" t="s">
        <v>98</v>
      </c>
      <c r="AR25" s="55">
        <f t="shared" si="4"/>
        <v>0</v>
      </c>
      <c r="AS25" s="55" t="s">
        <v>98</v>
      </c>
      <c r="AT25" s="55">
        <f t="shared" si="4"/>
        <v>0</v>
      </c>
      <c r="AU25" s="55" t="s">
        <v>98</v>
      </c>
      <c r="AV25" s="55">
        <f t="shared" si="4"/>
        <v>0</v>
      </c>
      <c r="AW25" s="55" t="s">
        <v>98</v>
      </c>
      <c r="AX25" s="55">
        <f t="shared" si="4"/>
        <v>0</v>
      </c>
      <c r="AY25" s="55" t="s">
        <v>98</v>
      </c>
    </row>
    <row r="26" spans="1:51" ht="15.6">
      <c r="A26" s="52" t="s">
        <v>95</v>
      </c>
      <c r="B26" s="56" t="s">
        <v>96</v>
      </c>
      <c r="C26" s="54" t="s">
        <v>90</v>
      </c>
      <c r="D26" s="55">
        <f>D119</f>
        <v>0</v>
      </c>
      <c r="E26" s="55">
        <f t="shared" ref="E26:AJ26" si="5">E119</f>
        <v>0</v>
      </c>
      <c r="F26" s="55">
        <f t="shared" si="5"/>
        <v>0</v>
      </c>
      <c r="G26" s="55">
        <f>G119</f>
        <v>0</v>
      </c>
      <c r="H26" s="55">
        <f t="shared" si="5"/>
        <v>0</v>
      </c>
      <c r="I26" s="55">
        <f>I119</f>
        <v>0</v>
      </c>
      <c r="J26" s="55">
        <f t="shared" si="5"/>
        <v>0</v>
      </c>
      <c r="K26" s="55">
        <f>K119</f>
        <v>0</v>
      </c>
      <c r="L26" s="55">
        <f t="shared" si="5"/>
        <v>0</v>
      </c>
      <c r="M26" s="55">
        <f>M119</f>
        <v>0</v>
      </c>
      <c r="N26" s="55">
        <f t="shared" si="5"/>
        <v>0</v>
      </c>
      <c r="O26" s="55">
        <f>O119</f>
        <v>0</v>
      </c>
      <c r="P26" s="55">
        <f t="shared" si="5"/>
        <v>0</v>
      </c>
      <c r="Q26" s="55">
        <f>Q119</f>
        <v>0</v>
      </c>
      <c r="R26" s="55">
        <f t="shared" si="5"/>
        <v>0</v>
      </c>
      <c r="S26" s="55">
        <f>S119</f>
        <v>0</v>
      </c>
      <c r="T26" s="55">
        <f t="shared" si="5"/>
        <v>0</v>
      </c>
      <c r="U26" s="55">
        <f>U119</f>
        <v>0</v>
      </c>
      <c r="V26" s="55">
        <f t="shared" si="5"/>
        <v>0</v>
      </c>
      <c r="W26" s="55">
        <f>W119</f>
        <v>0</v>
      </c>
      <c r="X26" s="55">
        <f t="shared" si="5"/>
        <v>0</v>
      </c>
      <c r="Y26" s="55">
        <f>Y119</f>
        <v>0</v>
      </c>
      <c r="Z26" s="55">
        <f t="shared" si="5"/>
        <v>0</v>
      </c>
      <c r="AA26" s="55">
        <f>AA119</f>
        <v>0</v>
      </c>
      <c r="AB26" s="55">
        <f t="shared" si="5"/>
        <v>0</v>
      </c>
      <c r="AC26" s="55">
        <f>AC119</f>
        <v>0</v>
      </c>
      <c r="AD26" s="55">
        <f t="shared" si="5"/>
        <v>0</v>
      </c>
      <c r="AE26" s="55">
        <f>AE119</f>
        <v>0</v>
      </c>
      <c r="AF26" s="55">
        <f t="shared" si="5"/>
        <v>0</v>
      </c>
      <c r="AG26" s="55">
        <f>AG119</f>
        <v>0</v>
      </c>
      <c r="AH26" s="55">
        <f t="shared" si="5"/>
        <v>0</v>
      </c>
      <c r="AI26" s="55">
        <f>AI119</f>
        <v>0</v>
      </c>
      <c r="AJ26" s="55">
        <f t="shared" si="5"/>
        <v>0</v>
      </c>
      <c r="AK26" s="55">
        <f t="shared" ref="AK26:AY26" si="6">AK119</f>
        <v>0</v>
      </c>
      <c r="AL26" s="55">
        <f t="shared" si="6"/>
        <v>0</v>
      </c>
      <c r="AM26" s="55">
        <f t="shared" si="6"/>
        <v>0</v>
      </c>
      <c r="AN26" s="55">
        <f t="shared" si="6"/>
        <v>0.25</v>
      </c>
      <c r="AO26" s="55">
        <f t="shared" si="6"/>
        <v>0</v>
      </c>
      <c r="AP26" s="55">
        <f t="shared" si="6"/>
        <v>0</v>
      </c>
      <c r="AQ26" s="55">
        <f t="shared" si="6"/>
        <v>0</v>
      </c>
      <c r="AR26" s="55">
        <f t="shared" si="6"/>
        <v>0</v>
      </c>
      <c r="AS26" s="55">
        <f t="shared" si="6"/>
        <v>0</v>
      </c>
      <c r="AT26" s="55">
        <f t="shared" si="6"/>
        <v>0</v>
      </c>
      <c r="AU26" s="55">
        <f t="shared" si="6"/>
        <v>0</v>
      </c>
      <c r="AV26" s="55">
        <f t="shared" si="6"/>
        <v>0.186</v>
      </c>
      <c r="AW26" s="55">
        <f t="shared" si="6"/>
        <v>0</v>
      </c>
      <c r="AX26" s="55">
        <f t="shared" si="6"/>
        <v>0</v>
      </c>
      <c r="AY26" s="55">
        <f t="shared" si="6"/>
        <v>0</v>
      </c>
    </row>
    <row r="27" spans="1:51" ht="15.6">
      <c r="A27" s="17" t="s">
        <v>97</v>
      </c>
      <c r="B27" s="38" t="s">
        <v>181</v>
      </c>
      <c r="C27" s="18" t="s">
        <v>90</v>
      </c>
      <c r="D27" s="19" t="s">
        <v>98</v>
      </c>
      <c r="E27" s="19">
        <f>E20</f>
        <v>0</v>
      </c>
      <c r="F27" s="19" t="s">
        <v>98</v>
      </c>
      <c r="G27" s="19">
        <f>G20</f>
        <v>0</v>
      </c>
      <c r="H27" s="19" t="s">
        <v>98</v>
      </c>
      <c r="I27" s="19">
        <f>I20</f>
        <v>0</v>
      </c>
      <c r="J27" s="19" t="s">
        <v>98</v>
      </c>
      <c r="K27" s="19">
        <f>K20</f>
        <v>0</v>
      </c>
      <c r="L27" s="19" t="s">
        <v>98</v>
      </c>
      <c r="M27" s="19">
        <f>M20</f>
        <v>0</v>
      </c>
      <c r="N27" s="19" t="s">
        <v>98</v>
      </c>
      <c r="O27" s="19">
        <f>O20</f>
        <v>0</v>
      </c>
      <c r="P27" s="19" t="s">
        <v>98</v>
      </c>
      <c r="Q27" s="19">
        <f>Q20</f>
        <v>0</v>
      </c>
      <c r="R27" s="19" t="s">
        <v>98</v>
      </c>
      <c r="S27" s="19">
        <f>S20</f>
        <v>0</v>
      </c>
      <c r="T27" s="19" t="s">
        <v>98</v>
      </c>
      <c r="U27" s="19">
        <f>U20</f>
        <v>0</v>
      </c>
      <c r="V27" s="19" t="s">
        <v>98</v>
      </c>
      <c r="W27" s="19">
        <f>W20</f>
        <v>0</v>
      </c>
      <c r="X27" s="19" t="s">
        <v>98</v>
      </c>
      <c r="Y27" s="19">
        <f>Y20</f>
        <v>0</v>
      </c>
      <c r="Z27" s="19" t="s">
        <v>98</v>
      </c>
      <c r="AA27" s="19">
        <f>AA20</f>
        <v>0</v>
      </c>
      <c r="AB27" s="19" t="s">
        <v>98</v>
      </c>
      <c r="AC27" s="19">
        <f>AC20</f>
        <v>0</v>
      </c>
      <c r="AD27" s="19" t="s">
        <v>98</v>
      </c>
      <c r="AE27" s="19">
        <f>AE20</f>
        <v>0</v>
      </c>
      <c r="AF27" s="19" t="s">
        <v>98</v>
      </c>
      <c r="AG27" s="19">
        <f>AG20</f>
        <v>0</v>
      </c>
      <c r="AH27" s="19" t="s">
        <v>98</v>
      </c>
      <c r="AI27" s="19">
        <f>AI20</f>
        <v>0</v>
      </c>
      <c r="AJ27" s="19" t="s">
        <v>98</v>
      </c>
      <c r="AK27" s="19">
        <f>AK20</f>
        <v>0</v>
      </c>
      <c r="AL27" s="19" t="s">
        <v>98</v>
      </c>
      <c r="AM27" s="19">
        <f>AM20</f>
        <v>0</v>
      </c>
      <c r="AN27" s="19" t="s">
        <v>98</v>
      </c>
      <c r="AO27" s="19">
        <f>AO20</f>
        <v>0</v>
      </c>
      <c r="AP27" s="19" t="s">
        <v>98</v>
      </c>
      <c r="AQ27" s="19">
        <f>AQ20</f>
        <v>0</v>
      </c>
      <c r="AR27" s="19" t="s">
        <v>98</v>
      </c>
      <c r="AS27" s="19">
        <f>AS20</f>
        <v>0</v>
      </c>
      <c r="AT27" s="19" t="s">
        <v>98</v>
      </c>
      <c r="AU27" s="19">
        <f>AU20</f>
        <v>0</v>
      </c>
      <c r="AV27" s="19" t="s">
        <v>98</v>
      </c>
      <c r="AW27" s="19">
        <f>AW20</f>
        <v>0</v>
      </c>
      <c r="AX27" s="19" t="s">
        <v>98</v>
      </c>
      <c r="AY27" s="19">
        <f>AY20</f>
        <v>0</v>
      </c>
    </row>
    <row r="28" spans="1:51" ht="33.75" customHeight="1">
      <c r="A28" s="57" t="s">
        <v>99</v>
      </c>
      <c r="B28" s="58" t="s">
        <v>100</v>
      </c>
      <c r="C28" s="59" t="s">
        <v>90</v>
      </c>
      <c r="D28" s="60">
        <f>SUM(D29,D39,D46,D49)</f>
        <v>0</v>
      </c>
      <c r="E28" s="60" t="s">
        <v>98</v>
      </c>
      <c r="F28" s="60">
        <f t="shared" ref="F28:AX28" si="7">SUM(F29,F39,F46,F49)</f>
        <v>0</v>
      </c>
      <c r="G28" s="60" t="s">
        <v>98</v>
      </c>
      <c r="H28" s="60">
        <f t="shared" si="7"/>
        <v>0</v>
      </c>
      <c r="I28" s="60" t="s">
        <v>98</v>
      </c>
      <c r="J28" s="60">
        <f t="shared" si="7"/>
        <v>0</v>
      </c>
      <c r="K28" s="60" t="s">
        <v>98</v>
      </c>
      <c r="L28" s="60">
        <f t="shared" si="7"/>
        <v>0</v>
      </c>
      <c r="M28" s="60" t="s">
        <v>98</v>
      </c>
      <c r="N28" s="60">
        <f t="shared" si="7"/>
        <v>0</v>
      </c>
      <c r="O28" s="60" t="s">
        <v>98</v>
      </c>
      <c r="P28" s="60">
        <f t="shared" si="7"/>
        <v>0</v>
      </c>
      <c r="Q28" s="60" t="s">
        <v>98</v>
      </c>
      <c r="R28" s="60">
        <f t="shared" si="7"/>
        <v>0</v>
      </c>
      <c r="S28" s="60" t="s">
        <v>98</v>
      </c>
      <c r="T28" s="60">
        <f t="shared" si="7"/>
        <v>0</v>
      </c>
      <c r="U28" s="60" t="s">
        <v>98</v>
      </c>
      <c r="V28" s="60">
        <f t="shared" si="7"/>
        <v>0</v>
      </c>
      <c r="W28" s="60" t="s">
        <v>98</v>
      </c>
      <c r="X28" s="60">
        <f t="shared" si="7"/>
        <v>0</v>
      </c>
      <c r="Y28" s="60" t="s">
        <v>98</v>
      </c>
      <c r="Z28" s="60">
        <f t="shared" si="7"/>
        <v>0</v>
      </c>
      <c r="AA28" s="60" t="s">
        <v>98</v>
      </c>
      <c r="AB28" s="60">
        <f t="shared" si="7"/>
        <v>0</v>
      </c>
      <c r="AC28" s="60" t="s">
        <v>98</v>
      </c>
      <c r="AD28" s="60">
        <f t="shared" si="7"/>
        <v>0</v>
      </c>
      <c r="AE28" s="60" t="s">
        <v>98</v>
      </c>
      <c r="AF28" s="60">
        <f t="shared" si="7"/>
        <v>0</v>
      </c>
      <c r="AG28" s="60" t="s">
        <v>98</v>
      </c>
      <c r="AH28" s="60">
        <f t="shared" si="7"/>
        <v>0</v>
      </c>
      <c r="AI28" s="60" t="s">
        <v>98</v>
      </c>
      <c r="AJ28" s="60">
        <f t="shared" si="7"/>
        <v>0</v>
      </c>
      <c r="AK28" s="60" t="s">
        <v>98</v>
      </c>
      <c r="AL28" s="60">
        <f t="shared" si="7"/>
        <v>0</v>
      </c>
      <c r="AM28" s="60" t="s">
        <v>98</v>
      </c>
      <c r="AN28" s="60">
        <f t="shared" si="7"/>
        <v>0</v>
      </c>
      <c r="AO28" s="60" t="s">
        <v>98</v>
      </c>
      <c r="AP28" s="60">
        <f t="shared" si="7"/>
        <v>0</v>
      </c>
      <c r="AQ28" s="60" t="s">
        <v>98</v>
      </c>
      <c r="AR28" s="60">
        <f t="shared" si="7"/>
        <v>0</v>
      </c>
      <c r="AS28" s="60" t="s">
        <v>98</v>
      </c>
      <c r="AT28" s="60">
        <f t="shared" si="7"/>
        <v>0</v>
      </c>
      <c r="AU28" s="60" t="s">
        <v>98</v>
      </c>
      <c r="AV28" s="60">
        <f t="shared" si="7"/>
        <v>0</v>
      </c>
      <c r="AW28" s="60" t="s">
        <v>98</v>
      </c>
      <c r="AX28" s="60">
        <f t="shared" si="7"/>
        <v>0</v>
      </c>
      <c r="AY28" s="60" t="s">
        <v>98</v>
      </c>
    </row>
    <row r="29" spans="1:51" ht="15.6">
      <c r="A29" s="45" t="s">
        <v>125</v>
      </c>
      <c r="B29" s="46" t="s">
        <v>126</v>
      </c>
      <c r="C29" s="47" t="s">
        <v>90</v>
      </c>
      <c r="D29" s="48">
        <f>SUM(D30,D33,D36)</f>
        <v>0</v>
      </c>
      <c r="E29" s="48" t="s">
        <v>98</v>
      </c>
      <c r="F29" s="48">
        <f t="shared" ref="F29:AX29" si="8">SUM(F30,F33,F36)</f>
        <v>0</v>
      </c>
      <c r="G29" s="48" t="s">
        <v>98</v>
      </c>
      <c r="H29" s="48">
        <f t="shared" si="8"/>
        <v>0</v>
      </c>
      <c r="I29" s="48" t="s">
        <v>98</v>
      </c>
      <c r="J29" s="48">
        <f t="shared" si="8"/>
        <v>0</v>
      </c>
      <c r="K29" s="48" t="s">
        <v>98</v>
      </c>
      <c r="L29" s="48">
        <f t="shared" si="8"/>
        <v>0</v>
      </c>
      <c r="M29" s="48" t="s">
        <v>98</v>
      </c>
      <c r="N29" s="48">
        <f t="shared" si="8"/>
        <v>0</v>
      </c>
      <c r="O29" s="48" t="s">
        <v>98</v>
      </c>
      <c r="P29" s="48">
        <f t="shared" si="8"/>
        <v>0</v>
      </c>
      <c r="Q29" s="48" t="s">
        <v>98</v>
      </c>
      <c r="R29" s="48">
        <f t="shared" si="8"/>
        <v>0</v>
      </c>
      <c r="S29" s="48" t="s">
        <v>98</v>
      </c>
      <c r="T29" s="48">
        <f t="shared" si="8"/>
        <v>0</v>
      </c>
      <c r="U29" s="48" t="s">
        <v>98</v>
      </c>
      <c r="V29" s="48">
        <f t="shared" si="8"/>
        <v>0</v>
      </c>
      <c r="W29" s="48" t="s">
        <v>98</v>
      </c>
      <c r="X29" s="48">
        <f t="shared" si="8"/>
        <v>0</v>
      </c>
      <c r="Y29" s="48" t="s">
        <v>98</v>
      </c>
      <c r="Z29" s="48">
        <f t="shared" si="8"/>
        <v>0</v>
      </c>
      <c r="AA29" s="48" t="s">
        <v>98</v>
      </c>
      <c r="AB29" s="48">
        <f t="shared" si="8"/>
        <v>0</v>
      </c>
      <c r="AC29" s="48" t="s">
        <v>98</v>
      </c>
      <c r="AD29" s="48">
        <f t="shared" si="8"/>
        <v>0</v>
      </c>
      <c r="AE29" s="48" t="s">
        <v>98</v>
      </c>
      <c r="AF29" s="48">
        <f t="shared" si="8"/>
        <v>0</v>
      </c>
      <c r="AG29" s="48" t="s">
        <v>98</v>
      </c>
      <c r="AH29" s="48">
        <f t="shared" si="8"/>
        <v>0</v>
      </c>
      <c r="AI29" s="48" t="s">
        <v>98</v>
      </c>
      <c r="AJ29" s="48">
        <f t="shared" si="8"/>
        <v>0</v>
      </c>
      <c r="AK29" s="48" t="s">
        <v>98</v>
      </c>
      <c r="AL29" s="48">
        <f t="shared" si="8"/>
        <v>0</v>
      </c>
      <c r="AM29" s="48" t="s">
        <v>98</v>
      </c>
      <c r="AN29" s="48">
        <f t="shared" si="8"/>
        <v>0</v>
      </c>
      <c r="AO29" s="48" t="s">
        <v>98</v>
      </c>
      <c r="AP29" s="48">
        <f t="shared" si="8"/>
        <v>0</v>
      </c>
      <c r="AQ29" s="48" t="s">
        <v>98</v>
      </c>
      <c r="AR29" s="48">
        <f t="shared" si="8"/>
        <v>0</v>
      </c>
      <c r="AS29" s="48" t="s">
        <v>98</v>
      </c>
      <c r="AT29" s="48">
        <f t="shared" si="8"/>
        <v>0</v>
      </c>
      <c r="AU29" s="48" t="s">
        <v>98</v>
      </c>
      <c r="AV29" s="48">
        <f t="shared" si="8"/>
        <v>0</v>
      </c>
      <c r="AW29" s="48" t="s">
        <v>98</v>
      </c>
      <c r="AX29" s="48">
        <f t="shared" si="8"/>
        <v>0</v>
      </c>
      <c r="AY29" s="48" t="s">
        <v>98</v>
      </c>
    </row>
    <row r="30" spans="1:51" ht="68.25" customHeight="1">
      <c r="A30" s="20" t="s">
        <v>127</v>
      </c>
      <c r="B30" s="21" t="s">
        <v>130</v>
      </c>
      <c r="C30" s="22" t="s">
        <v>90</v>
      </c>
      <c r="D30" s="23">
        <f t="shared" ref="D30:AX30" si="9">SUM(D31:D32)</f>
        <v>0</v>
      </c>
      <c r="E30" s="23" t="s">
        <v>98</v>
      </c>
      <c r="F30" s="23">
        <f t="shared" si="9"/>
        <v>0</v>
      </c>
      <c r="G30" s="23" t="s">
        <v>98</v>
      </c>
      <c r="H30" s="23">
        <f t="shared" si="9"/>
        <v>0</v>
      </c>
      <c r="I30" s="23" t="s">
        <v>98</v>
      </c>
      <c r="J30" s="23">
        <f t="shared" si="9"/>
        <v>0</v>
      </c>
      <c r="K30" s="23" t="s">
        <v>98</v>
      </c>
      <c r="L30" s="23">
        <f t="shared" si="9"/>
        <v>0</v>
      </c>
      <c r="M30" s="23" t="s">
        <v>98</v>
      </c>
      <c r="N30" s="23">
        <f t="shared" si="9"/>
        <v>0</v>
      </c>
      <c r="O30" s="23" t="s">
        <v>98</v>
      </c>
      <c r="P30" s="23">
        <f t="shared" si="9"/>
        <v>0</v>
      </c>
      <c r="Q30" s="23" t="s">
        <v>98</v>
      </c>
      <c r="R30" s="23">
        <f t="shared" si="9"/>
        <v>0</v>
      </c>
      <c r="S30" s="23" t="s">
        <v>98</v>
      </c>
      <c r="T30" s="23">
        <f t="shared" si="9"/>
        <v>0</v>
      </c>
      <c r="U30" s="23" t="s">
        <v>98</v>
      </c>
      <c r="V30" s="23">
        <f t="shared" si="9"/>
        <v>0</v>
      </c>
      <c r="W30" s="23" t="s">
        <v>98</v>
      </c>
      <c r="X30" s="23">
        <f t="shared" si="9"/>
        <v>0</v>
      </c>
      <c r="Y30" s="23" t="s">
        <v>98</v>
      </c>
      <c r="Z30" s="23">
        <f t="shared" si="9"/>
        <v>0</v>
      </c>
      <c r="AA30" s="23" t="s">
        <v>98</v>
      </c>
      <c r="AB30" s="23">
        <f t="shared" si="9"/>
        <v>0</v>
      </c>
      <c r="AC30" s="23" t="s">
        <v>98</v>
      </c>
      <c r="AD30" s="23">
        <f t="shared" si="9"/>
        <v>0</v>
      </c>
      <c r="AE30" s="23" t="s">
        <v>98</v>
      </c>
      <c r="AF30" s="23">
        <f t="shared" si="9"/>
        <v>0</v>
      </c>
      <c r="AG30" s="23" t="s">
        <v>98</v>
      </c>
      <c r="AH30" s="23">
        <f t="shared" si="9"/>
        <v>0</v>
      </c>
      <c r="AI30" s="23" t="s">
        <v>98</v>
      </c>
      <c r="AJ30" s="23">
        <f t="shared" si="9"/>
        <v>0</v>
      </c>
      <c r="AK30" s="23" t="s">
        <v>98</v>
      </c>
      <c r="AL30" s="23">
        <f t="shared" si="9"/>
        <v>0</v>
      </c>
      <c r="AM30" s="23" t="s">
        <v>98</v>
      </c>
      <c r="AN30" s="23">
        <f t="shared" si="9"/>
        <v>0</v>
      </c>
      <c r="AO30" s="23" t="s">
        <v>98</v>
      </c>
      <c r="AP30" s="23">
        <f t="shared" si="9"/>
        <v>0</v>
      </c>
      <c r="AQ30" s="23" t="s">
        <v>98</v>
      </c>
      <c r="AR30" s="23">
        <f t="shared" si="9"/>
        <v>0</v>
      </c>
      <c r="AS30" s="23" t="s">
        <v>98</v>
      </c>
      <c r="AT30" s="23">
        <f t="shared" si="9"/>
        <v>0</v>
      </c>
      <c r="AU30" s="23" t="s">
        <v>98</v>
      </c>
      <c r="AV30" s="23">
        <f t="shared" si="9"/>
        <v>0</v>
      </c>
      <c r="AW30" s="23" t="s">
        <v>98</v>
      </c>
      <c r="AX30" s="23">
        <f t="shared" si="9"/>
        <v>0</v>
      </c>
      <c r="AY30" s="23" t="s">
        <v>98</v>
      </c>
    </row>
    <row r="31" spans="1:51" s="37" customFormat="1" ht="17.25" hidden="1" customHeight="1">
      <c r="A31" s="35"/>
      <c r="B31" s="30"/>
      <c r="C31" s="36"/>
      <c r="D31" s="31"/>
      <c r="E31" s="31" t="s">
        <v>98</v>
      </c>
      <c r="F31" s="31"/>
      <c r="G31" s="31" t="s">
        <v>98</v>
      </c>
      <c r="H31" s="31"/>
      <c r="I31" s="31" t="s">
        <v>98</v>
      </c>
      <c r="J31" s="31"/>
      <c r="K31" s="31" t="s">
        <v>98</v>
      </c>
      <c r="L31" s="31"/>
      <c r="M31" s="31" t="s">
        <v>98</v>
      </c>
      <c r="N31" s="31"/>
      <c r="O31" s="31" t="s">
        <v>98</v>
      </c>
      <c r="P31" s="31"/>
      <c r="Q31" s="31" t="s">
        <v>98</v>
      </c>
      <c r="R31" s="31"/>
      <c r="S31" s="31" t="s">
        <v>98</v>
      </c>
      <c r="T31" s="31"/>
      <c r="U31" s="31" t="s">
        <v>98</v>
      </c>
      <c r="V31" s="31"/>
      <c r="W31" s="31" t="s">
        <v>98</v>
      </c>
      <c r="X31" s="31"/>
      <c r="Y31" s="31" t="s">
        <v>98</v>
      </c>
      <c r="Z31" s="31"/>
      <c r="AA31" s="31" t="s">
        <v>98</v>
      </c>
      <c r="AB31" s="31"/>
      <c r="AC31" s="31" t="s">
        <v>98</v>
      </c>
      <c r="AD31" s="31"/>
      <c r="AE31" s="31" t="s">
        <v>98</v>
      </c>
      <c r="AF31" s="31"/>
      <c r="AG31" s="31" t="s">
        <v>98</v>
      </c>
      <c r="AH31" s="31"/>
      <c r="AI31" s="31" t="s">
        <v>98</v>
      </c>
      <c r="AJ31" s="31"/>
      <c r="AK31" s="31" t="s">
        <v>98</v>
      </c>
      <c r="AL31" s="31"/>
      <c r="AM31" s="31" t="s">
        <v>98</v>
      </c>
      <c r="AN31" s="31"/>
      <c r="AO31" s="31" t="s">
        <v>98</v>
      </c>
      <c r="AP31" s="31"/>
      <c r="AQ31" s="31" t="s">
        <v>98</v>
      </c>
      <c r="AR31" s="31"/>
      <c r="AS31" s="31" t="s">
        <v>98</v>
      </c>
      <c r="AT31" s="31"/>
      <c r="AU31" s="31" t="s">
        <v>98</v>
      </c>
      <c r="AV31" s="31"/>
      <c r="AW31" s="31" t="s">
        <v>98</v>
      </c>
      <c r="AX31" s="31"/>
      <c r="AY31" s="31" t="s">
        <v>98</v>
      </c>
    </row>
    <row r="32" spans="1:51" s="37" customFormat="1" ht="17.25" hidden="1" customHeight="1">
      <c r="A32" s="35"/>
      <c r="B32" s="30"/>
      <c r="C32" s="36"/>
      <c r="D32" s="31"/>
      <c r="E32" s="31" t="s">
        <v>98</v>
      </c>
      <c r="F32" s="31"/>
      <c r="G32" s="31" t="s">
        <v>98</v>
      </c>
      <c r="H32" s="31"/>
      <c r="I32" s="31" t="s">
        <v>98</v>
      </c>
      <c r="J32" s="31"/>
      <c r="K32" s="31" t="s">
        <v>98</v>
      </c>
      <c r="L32" s="31"/>
      <c r="M32" s="31" t="s">
        <v>98</v>
      </c>
      <c r="N32" s="31"/>
      <c r="O32" s="31" t="s">
        <v>98</v>
      </c>
      <c r="P32" s="31"/>
      <c r="Q32" s="31" t="s">
        <v>98</v>
      </c>
      <c r="R32" s="31"/>
      <c r="S32" s="31" t="s">
        <v>98</v>
      </c>
      <c r="T32" s="31"/>
      <c r="U32" s="31" t="s">
        <v>98</v>
      </c>
      <c r="V32" s="31"/>
      <c r="W32" s="31" t="s">
        <v>98</v>
      </c>
      <c r="X32" s="31"/>
      <c r="Y32" s="31" t="s">
        <v>98</v>
      </c>
      <c r="Z32" s="31"/>
      <c r="AA32" s="31" t="s">
        <v>98</v>
      </c>
      <c r="AB32" s="31"/>
      <c r="AC32" s="31" t="s">
        <v>98</v>
      </c>
      <c r="AD32" s="31"/>
      <c r="AE32" s="31" t="s">
        <v>98</v>
      </c>
      <c r="AF32" s="31"/>
      <c r="AG32" s="31" t="s">
        <v>98</v>
      </c>
      <c r="AH32" s="31"/>
      <c r="AI32" s="31" t="s">
        <v>98</v>
      </c>
      <c r="AJ32" s="31"/>
      <c r="AK32" s="31" t="s">
        <v>98</v>
      </c>
      <c r="AL32" s="31"/>
      <c r="AM32" s="31" t="s">
        <v>98</v>
      </c>
      <c r="AN32" s="31"/>
      <c r="AO32" s="31" t="s">
        <v>98</v>
      </c>
      <c r="AP32" s="31"/>
      <c r="AQ32" s="31" t="s">
        <v>98</v>
      </c>
      <c r="AR32" s="31"/>
      <c r="AS32" s="31" t="s">
        <v>98</v>
      </c>
      <c r="AT32" s="31"/>
      <c r="AU32" s="31" t="s">
        <v>98</v>
      </c>
      <c r="AV32" s="31"/>
      <c r="AW32" s="31" t="s">
        <v>98</v>
      </c>
      <c r="AX32" s="31"/>
      <c r="AY32" s="31" t="s">
        <v>98</v>
      </c>
    </row>
    <row r="33" spans="1:51" ht="73.5" customHeight="1">
      <c r="A33" s="20" t="s">
        <v>128</v>
      </c>
      <c r="B33" s="21" t="s">
        <v>131</v>
      </c>
      <c r="C33" s="22" t="s">
        <v>90</v>
      </c>
      <c r="D33" s="23">
        <f t="shared" ref="D33:AX33" si="10">SUM(D34:D35)</f>
        <v>0</v>
      </c>
      <c r="E33" s="23" t="s">
        <v>98</v>
      </c>
      <c r="F33" s="23">
        <f t="shared" si="10"/>
        <v>0</v>
      </c>
      <c r="G33" s="23" t="s">
        <v>98</v>
      </c>
      <c r="H33" s="23">
        <f t="shared" si="10"/>
        <v>0</v>
      </c>
      <c r="I33" s="23" t="s">
        <v>98</v>
      </c>
      <c r="J33" s="23">
        <f t="shared" si="10"/>
        <v>0</v>
      </c>
      <c r="K33" s="23" t="s">
        <v>98</v>
      </c>
      <c r="L33" s="23">
        <f t="shared" si="10"/>
        <v>0</v>
      </c>
      <c r="M33" s="23" t="s">
        <v>98</v>
      </c>
      <c r="N33" s="23">
        <f t="shared" si="10"/>
        <v>0</v>
      </c>
      <c r="O33" s="23" t="s">
        <v>98</v>
      </c>
      <c r="P33" s="23">
        <f t="shared" si="10"/>
        <v>0</v>
      </c>
      <c r="Q33" s="23" t="s">
        <v>98</v>
      </c>
      <c r="R33" s="23">
        <f t="shared" si="10"/>
        <v>0</v>
      </c>
      <c r="S33" s="23" t="s">
        <v>98</v>
      </c>
      <c r="T33" s="23">
        <f t="shared" si="10"/>
        <v>0</v>
      </c>
      <c r="U33" s="23" t="s">
        <v>98</v>
      </c>
      <c r="V33" s="23">
        <f t="shared" si="10"/>
        <v>0</v>
      </c>
      <c r="W33" s="23" t="s">
        <v>98</v>
      </c>
      <c r="X33" s="23">
        <f t="shared" si="10"/>
        <v>0</v>
      </c>
      <c r="Y33" s="23" t="s">
        <v>98</v>
      </c>
      <c r="Z33" s="23">
        <f t="shared" si="10"/>
        <v>0</v>
      </c>
      <c r="AA33" s="23" t="s">
        <v>98</v>
      </c>
      <c r="AB33" s="23">
        <f t="shared" si="10"/>
        <v>0</v>
      </c>
      <c r="AC33" s="23" t="s">
        <v>98</v>
      </c>
      <c r="AD33" s="23">
        <f t="shared" si="10"/>
        <v>0</v>
      </c>
      <c r="AE33" s="23" t="s">
        <v>98</v>
      </c>
      <c r="AF33" s="23">
        <f t="shared" si="10"/>
        <v>0</v>
      </c>
      <c r="AG33" s="23" t="s">
        <v>98</v>
      </c>
      <c r="AH33" s="23">
        <f t="shared" si="10"/>
        <v>0</v>
      </c>
      <c r="AI33" s="23" t="s">
        <v>98</v>
      </c>
      <c r="AJ33" s="23">
        <f t="shared" si="10"/>
        <v>0</v>
      </c>
      <c r="AK33" s="23" t="s">
        <v>98</v>
      </c>
      <c r="AL33" s="23">
        <f t="shared" si="10"/>
        <v>0</v>
      </c>
      <c r="AM33" s="23" t="s">
        <v>98</v>
      </c>
      <c r="AN33" s="23">
        <f t="shared" si="10"/>
        <v>0</v>
      </c>
      <c r="AO33" s="23" t="s">
        <v>98</v>
      </c>
      <c r="AP33" s="23">
        <f t="shared" si="10"/>
        <v>0</v>
      </c>
      <c r="AQ33" s="23" t="s">
        <v>98</v>
      </c>
      <c r="AR33" s="23">
        <f t="shared" si="10"/>
        <v>0</v>
      </c>
      <c r="AS33" s="23" t="s">
        <v>98</v>
      </c>
      <c r="AT33" s="23">
        <f t="shared" si="10"/>
        <v>0</v>
      </c>
      <c r="AU33" s="23" t="s">
        <v>98</v>
      </c>
      <c r="AV33" s="23">
        <f t="shared" si="10"/>
        <v>0</v>
      </c>
      <c r="AW33" s="23" t="s">
        <v>98</v>
      </c>
      <c r="AX33" s="23">
        <f t="shared" si="10"/>
        <v>0</v>
      </c>
      <c r="AY33" s="23" t="s">
        <v>98</v>
      </c>
    </row>
    <row r="34" spans="1:51" s="37" customFormat="1" ht="15.6" hidden="1">
      <c r="A34" s="35"/>
      <c r="B34" s="30"/>
      <c r="C34" s="36"/>
      <c r="D34" s="31"/>
      <c r="E34" s="31" t="s">
        <v>98</v>
      </c>
      <c r="F34" s="31"/>
      <c r="G34" s="31" t="s">
        <v>98</v>
      </c>
      <c r="H34" s="31"/>
      <c r="I34" s="31" t="s">
        <v>98</v>
      </c>
      <c r="J34" s="31"/>
      <c r="K34" s="31" t="s">
        <v>98</v>
      </c>
      <c r="L34" s="31"/>
      <c r="M34" s="31" t="s">
        <v>98</v>
      </c>
      <c r="N34" s="31"/>
      <c r="O34" s="31" t="s">
        <v>98</v>
      </c>
      <c r="P34" s="31"/>
      <c r="Q34" s="31" t="s">
        <v>98</v>
      </c>
      <c r="R34" s="31"/>
      <c r="S34" s="31" t="s">
        <v>98</v>
      </c>
      <c r="T34" s="31"/>
      <c r="U34" s="31" t="s">
        <v>98</v>
      </c>
      <c r="V34" s="31"/>
      <c r="W34" s="31" t="s">
        <v>98</v>
      </c>
      <c r="X34" s="31"/>
      <c r="Y34" s="31" t="s">
        <v>98</v>
      </c>
      <c r="Z34" s="31"/>
      <c r="AA34" s="31" t="s">
        <v>98</v>
      </c>
      <c r="AB34" s="31"/>
      <c r="AC34" s="31" t="s">
        <v>98</v>
      </c>
      <c r="AD34" s="31"/>
      <c r="AE34" s="31" t="s">
        <v>98</v>
      </c>
      <c r="AF34" s="31"/>
      <c r="AG34" s="31" t="s">
        <v>98</v>
      </c>
      <c r="AH34" s="31"/>
      <c r="AI34" s="31" t="s">
        <v>98</v>
      </c>
      <c r="AJ34" s="31"/>
      <c r="AK34" s="31" t="s">
        <v>98</v>
      </c>
      <c r="AL34" s="31"/>
      <c r="AM34" s="31" t="s">
        <v>98</v>
      </c>
      <c r="AN34" s="31"/>
      <c r="AO34" s="31" t="s">
        <v>98</v>
      </c>
      <c r="AP34" s="31"/>
      <c r="AQ34" s="31" t="s">
        <v>98</v>
      </c>
      <c r="AR34" s="31"/>
      <c r="AS34" s="31" t="s">
        <v>98</v>
      </c>
      <c r="AT34" s="31"/>
      <c r="AU34" s="31" t="s">
        <v>98</v>
      </c>
      <c r="AV34" s="31"/>
      <c r="AW34" s="31" t="s">
        <v>98</v>
      </c>
      <c r="AX34" s="31"/>
      <c r="AY34" s="31" t="s">
        <v>98</v>
      </c>
    </row>
    <row r="35" spans="1:51" s="37" customFormat="1" ht="15.6" hidden="1">
      <c r="A35" s="35"/>
      <c r="B35" s="30"/>
      <c r="C35" s="36"/>
      <c r="D35" s="31"/>
      <c r="E35" s="31" t="s">
        <v>98</v>
      </c>
      <c r="F35" s="31"/>
      <c r="G35" s="31" t="s">
        <v>98</v>
      </c>
      <c r="H35" s="31"/>
      <c r="I35" s="31" t="s">
        <v>98</v>
      </c>
      <c r="J35" s="31"/>
      <c r="K35" s="31" t="s">
        <v>98</v>
      </c>
      <c r="L35" s="31"/>
      <c r="M35" s="31" t="s">
        <v>98</v>
      </c>
      <c r="N35" s="31"/>
      <c r="O35" s="31" t="s">
        <v>98</v>
      </c>
      <c r="P35" s="31"/>
      <c r="Q35" s="31" t="s">
        <v>98</v>
      </c>
      <c r="R35" s="31"/>
      <c r="S35" s="31" t="s">
        <v>98</v>
      </c>
      <c r="T35" s="31"/>
      <c r="U35" s="31" t="s">
        <v>98</v>
      </c>
      <c r="V35" s="31"/>
      <c r="W35" s="31" t="s">
        <v>98</v>
      </c>
      <c r="X35" s="31"/>
      <c r="Y35" s="31" t="s">
        <v>98</v>
      </c>
      <c r="Z35" s="31"/>
      <c r="AA35" s="31" t="s">
        <v>98</v>
      </c>
      <c r="AB35" s="31"/>
      <c r="AC35" s="31" t="s">
        <v>98</v>
      </c>
      <c r="AD35" s="31"/>
      <c r="AE35" s="31" t="s">
        <v>98</v>
      </c>
      <c r="AF35" s="31"/>
      <c r="AG35" s="31" t="s">
        <v>98</v>
      </c>
      <c r="AH35" s="31"/>
      <c r="AI35" s="31" t="s">
        <v>98</v>
      </c>
      <c r="AJ35" s="31"/>
      <c r="AK35" s="31" t="s">
        <v>98</v>
      </c>
      <c r="AL35" s="31"/>
      <c r="AM35" s="31" t="s">
        <v>98</v>
      </c>
      <c r="AN35" s="31"/>
      <c r="AO35" s="31" t="s">
        <v>98</v>
      </c>
      <c r="AP35" s="31"/>
      <c r="AQ35" s="31" t="s">
        <v>98</v>
      </c>
      <c r="AR35" s="31"/>
      <c r="AS35" s="31" t="s">
        <v>98</v>
      </c>
      <c r="AT35" s="31"/>
      <c r="AU35" s="31" t="s">
        <v>98</v>
      </c>
      <c r="AV35" s="31"/>
      <c r="AW35" s="31" t="s">
        <v>98</v>
      </c>
      <c r="AX35" s="31"/>
      <c r="AY35" s="31" t="s">
        <v>98</v>
      </c>
    </row>
    <row r="36" spans="1:51" ht="66" customHeight="1">
      <c r="A36" s="20" t="s">
        <v>129</v>
      </c>
      <c r="B36" s="21" t="s">
        <v>132</v>
      </c>
      <c r="C36" s="22" t="s">
        <v>90</v>
      </c>
      <c r="D36" s="23">
        <f t="shared" ref="D36:AX36" si="11">SUM(D37:D38)</f>
        <v>0</v>
      </c>
      <c r="E36" s="23" t="s">
        <v>98</v>
      </c>
      <c r="F36" s="23">
        <f t="shared" si="11"/>
        <v>0</v>
      </c>
      <c r="G36" s="23" t="s">
        <v>98</v>
      </c>
      <c r="H36" s="23">
        <f t="shared" si="11"/>
        <v>0</v>
      </c>
      <c r="I36" s="23" t="s">
        <v>98</v>
      </c>
      <c r="J36" s="23">
        <f t="shared" si="11"/>
        <v>0</v>
      </c>
      <c r="K36" s="23" t="s">
        <v>98</v>
      </c>
      <c r="L36" s="23">
        <f t="shared" si="11"/>
        <v>0</v>
      </c>
      <c r="M36" s="23" t="s">
        <v>98</v>
      </c>
      <c r="N36" s="23">
        <f t="shared" si="11"/>
        <v>0</v>
      </c>
      <c r="O36" s="23" t="s">
        <v>98</v>
      </c>
      <c r="P36" s="23">
        <f t="shared" si="11"/>
        <v>0</v>
      </c>
      <c r="Q36" s="23" t="s">
        <v>98</v>
      </c>
      <c r="R36" s="23">
        <f t="shared" si="11"/>
        <v>0</v>
      </c>
      <c r="S36" s="23" t="s">
        <v>98</v>
      </c>
      <c r="T36" s="23">
        <f t="shared" si="11"/>
        <v>0</v>
      </c>
      <c r="U36" s="23" t="s">
        <v>98</v>
      </c>
      <c r="V36" s="23">
        <f t="shared" si="11"/>
        <v>0</v>
      </c>
      <c r="W36" s="23" t="s">
        <v>98</v>
      </c>
      <c r="X36" s="23">
        <f t="shared" si="11"/>
        <v>0</v>
      </c>
      <c r="Y36" s="23" t="s">
        <v>98</v>
      </c>
      <c r="Z36" s="23">
        <f t="shared" si="11"/>
        <v>0</v>
      </c>
      <c r="AA36" s="23" t="s">
        <v>98</v>
      </c>
      <c r="AB36" s="23">
        <f t="shared" si="11"/>
        <v>0</v>
      </c>
      <c r="AC36" s="23" t="s">
        <v>98</v>
      </c>
      <c r="AD36" s="23">
        <f t="shared" si="11"/>
        <v>0</v>
      </c>
      <c r="AE36" s="23" t="s">
        <v>98</v>
      </c>
      <c r="AF36" s="23">
        <f t="shared" si="11"/>
        <v>0</v>
      </c>
      <c r="AG36" s="23" t="s">
        <v>98</v>
      </c>
      <c r="AH36" s="23">
        <f t="shared" si="11"/>
        <v>0</v>
      </c>
      <c r="AI36" s="23" t="s">
        <v>98</v>
      </c>
      <c r="AJ36" s="23">
        <f t="shared" si="11"/>
        <v>0</v>
      </c>
      <c r="AK36" s="23" t="s">
        <v>98</v>
      </c>
      <c r="AL36" s="23">
        <f t="shared" si="11"/>
        <v>0</v>
      </c>
      <c r="AM36" s="23" t="s">
        <v>98</v>
      </c>
      <c r="AN36" s="23">
        <f t="shared" si="11"/>
        <v>0</v>
      </c>
      <c r="AO36" s="23" t="s">
        <v>98</v>
      </c>
      <c r="AP36" s="23">
        <f t="shared" si="11"/>
        <v>0</v>
      </c>
      <c r="AQ36" s="23" t="s">
        <v>98</v>
      </c>
      <c r="AR36" s="23">
        <f t="shared" si="11"/>
        <v>0</v>
      </c>
      <c r="AS36" s="23" t="s">
        <v>98</v>
      </c>
      <c r="AT36" s="23">
        <f t="shared" si="11"/>
        <v>0</v>
      </c>
      <c r="AU36" s="23" t="s">
        <v>98</v>
      </c>
      <c r="AV36" s="23">
        <f t="shared" si="11"/>
        <v>0</v>
      </c>
      <c r="AW36" s="23" t="s">
        <v>98</v>
      </c>
      <c r="AX36" s="23">
        <f t="shared" si="11"/>
        <v>0</v>
      </c>
      <c r="AY36" s="23" t="s">
        <v>98</v>
      </c>
    </row>
    <row r="37" spans="1:51" s="37" customFormat="1" ht="17.25" hidden="1" customHeight="1">
      <c r="A37" s="35"/>
      <c r="B37" s="30"/>
      <c r="C37" s="36"/>
      <c r="D37" s="31"/>
      <c r="E37" s="31" t="s">
        <v>98</v>
      </c>
      <c r="F37" s="31"/>
      <c r="G37" s="31" t="s">
        <v>98</v>
      </c>
      <c r="H37" s="31"/>
      <c r="I37" s="31" t="s">
        <v>98</v>
      </c>
      <c r="J37" s="31"/>
      <c r="K37" s="31" t="s">
        <v>98</v>
      </c>
      <c r="L37" s="31"/>
      <c r="M37" s="31" t="s">
        <v>98</v>
      </c>
      <c r="N37" s="31"/>
      <c r="O37" s="31" t="s">
        <v>98</v>
      </c>
      <c r="P37" s="31"/>
      <c r="Q37" s="31" t="s">
        <v>98</v>
      </c>
      <c r="R37" s="31"/>
      <c r="S37" s="31" t="s">
        <v>98</v>
      </c>
      <c r="T37" s="31"/>
      <c r="U37" s="31" t="s">
        <v>98</v>
      </c>
      <c r="V37" s="31"/>
      <c r="W37" s="31" t="s">
        <v>98</v>
      </c>
      <c r="X37" s="31"/>
      <c r="Y37" s="31" t="s">
        <v>98</v>
      </c>
      <c r="Z37" s="31"/>
      <c r="AA37" s="31" t="s">
        <v>98</v>
      </c>
      <c r="AB37" s="31"/>
      <c r="AC37" s="31" t="s">
        <v>98</v>
      </c>
      <c r="AD37" s="31"/>
      <c r="AE37" s="31" t="s">
        <v>98</v>
      </c>
      <c r="AF37" s="31"/>
      <c r="AG37" s="31" t="s">
        <v>98</v>
      </c>
      <c r="AH37" s="31"/>
      <c r="AI37" s="31" t="s">
        <v>98</v>
      </c>
      <c r="AJ37" s="31"/>
      <c r="AK37" s="31" t="s">
        <v>98</v>
      </c>
      <c r="AL37" s="31"/>
      <c r="AM37" s="31" t="s">
        <v>98</v>
      </c>
      <c r="AN37" s="31"/>
      <c r="AO37" s="31" t="s">
        <v>98</v>
      </c>
      <c r="AP37" s="31"/>
      <c r="AQ37" s="31" t="s">
        <v>98</v>
      </c>
      <c r="AR37" s="31"/>
      <c r="AS37" s="31" t="s">
        <v>98</v>
      </c>
      <c r="AT37" s="31"/>
      <c r="AU37" s="31" t="s">
        <v>98</v>
      </c>
      <c r="AV37" s="31"/>
      <c r="AW37" s="31" t="s">
        <v>98</v>
      </c>
      <c r="AX37" s="31"/>
      <c r="AY37" s="31" t="s">
        <v>98</v>
      </c>
    </row>
    <row r="38" spans="1:51" s="37" customFormat="1" ht="17.25" hidden="1" customHeight="1">
      <c r="A38" s="35"/>
      <c r="B38" s="30"/>
      <c r="C38" s="36"/>
      <c r="D38" s="31"/>
      <c r="E38" s="31" t="s">
        <v>98</v>
      </c>
      <c r="F38" s="31"/>
      <c r="G38" s="31" t="s">
        <v>98</v>
      </c>
      <c r="H38" s="31"/>
      <c r="I38" s="31" t="s">
        <v>98</v>
      </c>
      <c r="J38" s="31"/>
      <c r="K38" s="31" t="s">
        <v>98</v>
      </c>
      <c r="L38" s="31"/>
      <c r="M38" s="31" t="s">
        <v>98</v>
      </c>
      <c r="N38" s="31"/>
      <c r="O38" s="31" t="s">
        <v>98</v>
      </c>
      <c r="P38" s="31"/>
      <c r="Q38" s="31" t="s">
        <v>98</v>
      </c>
      <c r="R38" s="31"/>
      <c r="S38" s="31" t="s">
        <v>98</v>
      </c>
      <c r="T38" s="31"/>
      <c r="U38" s="31" t="s">
        <v>98</v>
      </c>
      <c r="V38" s="31"/>
      <c r="W38" s="31" t="s">
        <v>98</v>
      </c>
      <c r="X38" s="31"/>
      <c r="Y38" s="31" t="s">
        <v>98</v>
      </c>
      <c r="Z38" s="31"/>
      <c r="AA38" s="31" t="s">
        <v>98</v>
      </c>
      <c r="AB38" s="31"/>
      <c r="AC38" s="31" t="s">
        <v>98</v>
      </c>
      <c r="AD38" s="31"/>
      <c r="AE38" s="31" t="s">
        <v>98</v>
      </c>
      <c r="AF38" s="31"/>
      <c r="AG38" s="31" t="s">
        <v>98</v>
      </c>
      <c r="AH38" s="31"/>
      <c r="AI38" s="31" t="s">
        <v>98</v>
      </c>
      <c r="AJ38" s="31"/>
      <c r="AK38" s="31" t="s">
        <v>98</v>
      </c>
      <c r="AL38" s="31"/>
      <c r="AM38" s="31" t="s">
        <v>98</v>
      </c>
      <c r="AN38" s="31"/>
      <c r="AO38" s="31" t="s">
        <v>98</v>
      </c>
      <c r="AP38" s="31"/>
      <c r="AQ38" s="31" t="s">
        <v>98</v>
      </c>
      <c r="AR38" s="31"/>
      <c r="AS38" s="31" t="s">
        <v>98</v>
      </c>
      <c r="AT38" s="31"/>
      <c r="AU38" s="31" t="s">
        <v>98</v>
      </c>
      <c r="AV38" s="31"/>
      <c r="AW38" s="31" t="s">
        <v>98</v>
      </c>
      <c r="AX38" s="31"/>
      <c r="AY38" s="31" t="s">
        <v>98</v>
      </c>
    </row>
    <row r="39" spans="1:51" ht="58.5" customHeight="1">
      <c r="A39" s="49" t="s">
        <v>133</v>
      </c>
      <c r="B39" s="50" t="s">
        <v>134</v>
      </c>
      <c r="C39" s="47" t="s">
        <v>90</v>
      </c>
      <c r="D39" s="48">
        <f>SUM(D40,D43)</f>
        <v>0</v>
      </c>
      <c r="E39" s="48" t="s">
        <v>98</v>
      </c>
      <c r="F39" s="48">
        <f t="shared" ref="F39:AX39" si="12">SUM(F40,F43)</f>
        <v>0</v>
      </c>
      <c r="G39" s="48" t="s">
        <v>98</v>
      </c>
      <c r="H39" s="48">
        <f t="shared" si="12"/>
        <v>0</v>
      </c>
      <c r="I39" s="48" t="s">
        <v>98</v>
      </c>
      <c r="J39" s="48">
        <f t="shared" si="12"/>
        <v>0</v>
      </c>
      <c r="K39" s="48" t="s">
        <v>98</v>
      </c>
      <c r="L39" s="48">
        <f t="shared" si="12"/>
        <v>0</v>
      </c>
      <c r="M39" s="48" t="s">
        <v>98</v>
      </c>
      <c r="N39" s="48">
        <f t="shared" si="12"/>
        <v>0</v>
      </c>
      <c r="O39" s="48" t="s">
        <v>98</v>
      </c>
      <c r="P39" s="48">
        <f t="shared" si="12"/>
        <v>0</v>
      </c>
      <c r="Q39" s="48" t="s">
        <v>98</v>
      </c>
      <c r="R39" s="48">
        <f t="shared" si="12"/>
        <v>0</v>
      </c>
      <c r="S39" s="48" t="s">
        <v>98</v>
      </c>
      <c r="T39" s="48">
        <f t="shared" si="12"/>
        <v>0</v>
      </c>
      <c r="U39" s="48" t="s">
        <v>98</v>
      </c>
      <c r="V39" s="48">
        <f t="shared" si="12"/>
        <v>0</v>
      </c>
      <c r="W39" s="48" t="s">
        <v>98</v>
      </c>
      <c r="X39" s="48">
        <f t="shared" si="12"/>
        <v>0</v>
      </c>
      <c r="Y39" s="48" t="s">
        <v>98</v>
      </c>
      <c r="Z39" s="48">
        <f t="shared" si="12"/>
        <v>0</v>
      </c>
      <c r="AA39" s="48" t="s">
        <v>98</v>
      </c>
      <c r="AB39" s="48">
        <f t="shared" si="12"/>
        <v>0</v>
      </c>
      <c r="AC39" s="48" t="s">
        <v>98</v>
      </c>
      <c r="AD39" s="48">
        <f t="shared" si="12"/>
        <v>0</v>
      </c>
      <c r="AE39" s="48" t="s">
        <v>98</v>
      </c>
      <c r="AF39" s="48">
        <f t="shared" si="12"/>
        <v>0</v>
      </c>
      <c r="AG39" s="48" t="s">
        <v>98</v>
      </c>
      <c r="AH39" s="48">
        <f t="shared" si="12"/>
        <v>0</v>
      </c>
      <c r="AI39" s="48" t="s">
        <v>98</v>
      </c>
      <c r="AJ39" s="48">
        <f t="shared" si="12"/>
        <v>0</v>
      </c>
      <c r="AK39" s="48" t="s">
        <v>98</v>
      </c>
      <c r="AL39" s="48">
        <f t="shared" si="12"/>
        <v>0</v>
      </c>
      <c r="AM39" s="48" t="s">
        <v>98</v>
      </c>
      <c r="AN39" s="48">
        <f t="shared" si="12"/>
        <v>0</v>
      </c>
      <c r="AO39" s="48" t="s">
        <v>98</v>
      </c>
      <c r="AP39" s="48">
        <f t="shared" si="12"/>
        <v>0</v>
      </c>
      <c r="AQ39" s="48" t="s">
        <v>98</v>
      </c>
      <c r="AR39" s="48">
        <f t="shared" si="12"/>
        <v>0</v>
      </c>
      <c r="AS39" s="48" t="s">
        <v>98</v>
      </c>
      <c r="AT39" s="48">
        <f t="shared" si="12"/>
        <v>0</v>
      </c>
      <c r="AU39" s="48" t="s">
        <v>98</v>
      </c>
      <c r="AV39" s="48">
        <f t="shared" si="12"/>
        <v>0</v>
      </c>
      <c r="AW39" s="48" t="s">
        <v>98</v>
      </c>
      <c r="AX39" s="48">
        <f t="shared" si="12"/>
        <v>0</v>
      </c>
      <c r="AY39" s="48" t="s">
        <v>98</v>
      </c>
    </row>
    <row r="40" spans="1:51" ht="31.2">
      <c r="A40" s="20" t="s">
        <v>135</v>
      </c>
      <c r="B40" s="21" t="s">
        <v>136</v>
      </c>
      <c r="C40" s="22" t="s">
        <v>90</v>
      </c>
      <c r="D40" s="23">
        <f t="shared" ref="D40:AX40" si="13">SUM(D41:D42)</f>
        <v>0</v>
      </c>
      <c r="E40" s="23" t="s">
        <v>98</v>
      </c>
      <c r="F40" s="23">
        <f t="shared" si="13"/>
        <v>0</v>
      </c>
      <c r="G40" s="23" t="s">
        <v>98</v>
      </c>
      <c r="H40" s="23">
        <f t="shared" si="13"/>
        <v>0</v>
      </c>
      <c r="I40" s="23" t="s">
        <v>98</v>
      </c>
      <c r="J40" s="23">
        <f t="shared" si="13"/>
        <v>0</v>
      </c>
      <c r="K40" s="23" t="s">
        <v>98</v>
      </c>
      <c r="L40" s="23">
        <f t="shared" si="13"/>
        <v>0</v>
      </c>
      <c r="M40" s="23" t="s">
        <v>98</v>
      </c>
      <c r="N40" s="23">
        <f t="shared" si="13"/>
        <v>0</v>
      </c>
      <c r="O40" s="23" t="s">
        <v>98</v>
      </c>
      <c r="P40" s="23">
        <f t="shared" si="13"/>
        <v>0</v>
      </c>
      <c r="Q40" s="23" t="s">
        <v>98</v>
      </c>
      <c r="R40" s="23">
        <f t="shared" si="13"/>
        <v>0</v>
      </c>
      <c r="S40" s="23" t="s">
        <v>98</v>
      </c>
      <c r="T40" s="23">
        <f t="shared" si="13"/>
        <v>0</v>
      </c>
      <c r="U40" s="23" t="s">
        <v>98</v>
      </c>
      <c r="V40" s="23">
        <f t="shared" si="13"/>
        <v>0</v>
      </c>
      <c r="W40" s="23" t="s">
        <v>98</v>
      </c>
      <c r="X40" s="23">
        <f t="shared" si="13"/>
        <v>0</v>
      </c>
      <c r="Y40" s="23" t="s">
        <v>98</v>
      </c>
      <c r="Z40" s="23">
        <f t="shared" si="13"/>
        <v>0</v>
      </c>
      <c r="AA40" s="23" t="s">
        <v>98</v>
      </c>
      <c r="AB40" s="23">
        <f t="shared" si="13"/>
        <v>0</v>
      </c>
      <c r="AC40" s="23" t="s">
        <v>98</v>
      </c>
      <c r="AD40" s="23">
        <f t="shared" si="13"/>
        <v>0</v>
      </c>
      <c r="AE40" s="23" t="s">
        <v>98</v>
      </c>
      <c r="AF40" s="23">
        <f t="shared" si="13"/>
        <v>0</v>
      </c>
      <c r="AG40" s="23" t="s">
        <v>98</v>
      </c>
      <c r="AH40" s="23">
        <f t="shared" si="13"/>
        <v>0</v>
      </c>
      <c r="AI40" s="23" t="s">
        <v>98</v>
      </c>
      <c r="AJ40" s="23">
        <f t="shared" si="13"/>
        <v>0</v>
      </c>
      <c r="AK40" s="23" t="s">
        <v>98</v>
      </c>
      <c r="AL40" s="23">
        <f t="shared" si="13"/>
        <v>0</v>
      </c>
      <c r="AM40" s="23" t="s">
        <v>98</v>
      </c>
      <c r="AN40" s="23">
        <f t="shared" si="13"/>
        <v>0</v>
      </c>
      <c r="AO40" s="23" t="s">
        <v>98</v>
      </c>
      <c r="AP40" s="23">
        <f t="shared" si="13"/>
        <v>0</v>
      </c>
      <c r="AQ40" s="23" t="s">
        <v>98</v>
      </c>
      <c r="AR40" s="23">
        <f t="shared" si="13"/>
        <v>0</v>
      </c>
      <c r="AS40" s="23" t="s">
        <v>98</v>
      </c>
      <c r="AT40" s="23">
        <f t="shared" si="13"/>
        <v>0</v>
      </c>
      <c r="AU40" s="23" t="s">
        <v>98</v>
      </c>
      <c r="AV40" s="23">
        <f t="shared" si="13"/>
        <v>0</v>
      </c>
      <c r="AW40" s="23" t="s">
        <v>98</v>
      </c>
      <c r="AX40" s="23">
        <f t="shared" si="13"/>
        <v>0</v>
      </c>
      <c r="AY40" s="23" t="s">
        <v>98</v>
      </c>
    </row>
    <row r="41" spans="1:51" s="37" customFormat="1" ht="15.6" hidden="1">
      <c r="A41" s="35"/>
      <c r="B41" s="30"/>
      <c r="C41" s="36"/>
      <c r="D41" s="31"/>
      <c r="E41" s="31" t="s">
        <v>98</v>
      </c>
      <c r="F41" s="31"/>
      <c r="G41" s="31" t="s">
        <v>98</v>
      </c>
      <c r="H41" s="31"/>
      <c r="I41" s="31" t="s">
        <v>98</v>
      </c>
      <c r="J41" s="31"/>
      <c r="K41" s="31" t="s">
        <v>98</v>
      </c>
      <c r="L41" s="31"/>
      <c r="M41" s="31" t="s">
        <v>98</v>
      </c>
      <c r="N41" s="31"/>
      <c r="O41" s="31" t="s">
        <v>98</v>
      </c>
      <c r="P41" s="31"/>
      <c r="Q41" s="31" t="s">
        <v>98</v>
      </c>
      <c r="R41" s="31"/>
      <c r="S41" s="31" t="s">
        <v>98</v>
      </c>
      <c r="T41" s="31"/>
      <c r="U41" s="31" t="s">
        <v>98</v>
      </c>
      <c r="V41" s="31"/>
      <c r="W41" s="31" t="s">
        <v>98</v>
      </c>
      <c r="X41" s="31"/>
      <c r="Y41" s="31" t="s">
        <v>98</v>
      </c>
      <c r="Z41" s="31"/>
      <c r="AA41" s="31" t="s">
        <v>98</v>
      </c>
      <c r="AB41" s="31"/>
      <c r="AC41" s="31" t="s">
        <v>98</v>
      </c>
      <c r="AD41" s="31"/>
      <c r="AE41" s="31" t="s">
        <v>98</v>
      </c>
      <c r="AF41" s="31"/>
      <c r="AG41" s="31" t="s">
        <v>98</v>
      </c>
      <c r="AH41" s="31"/>
      <c r="AI41" s="31" t="s">
        <v>98</v>
      </c>
      <c r="AJ41" s="31"/>
      <c r="AK41" s="31" t="s">
        <v>98</v>
      </c>
      <c r="AL41" s="31"/>
      <c r="AM41" s="31" t="s">
        <v>98</v>
      </c>
      <c r="AN41" s="31"/>
      <c r="AO41" s="31" t="s">
        <v>98</v>
      </c>
      <c r="AP41" s="31"/>
      <c r="AQ41" s="31" t="s">
        <v>98</v>
      </c>
      <c r="AR41" s="31"/>
      <c r="AS41" s="31" t="s">
        <v>98</v>
      </c>
      <c r="AT41" s="31"/>
      <c r="AU41" s="31" t="s">
        <v>98</v>
      </c>
      <c r="AV41" s="31"/>
      <c r="AW41" s="31" t="s">
        <v>98</v>
      </c>
      <c r="AX41" s="31"/>
      <c r="AY41" s="31" t="s">
        <v>98</v>
      </c>
    </row>
    <row r="42" spans="1:51" s="37" customFormat="1" ht="15.6" hidden="1">
      <c r="A42" s="35"/>
      <c r="B42" s="30"/>
      <c r="C42" s="36"/>
      <c r="D42" s="31"/>
      <c r="E42" s="31" t="s">
        <v>98</v>
      </c>
      <c r="F42" s="31"/>
      <c r="G42" s="31" t="s">
        <v>98</v>
      </c>
      <c r="H42" s="31"/>
      <c r="I42" s="31" t="s">
        <v>98</v>
      </c>
      <c r="J42" s="31"/>
      <c r="K42" s="31" t="s">
        <v>98</v>
      </c>
      <c r="L42" s="31"/>
      <c r="M42" s="31" t="s">
        <v>98</v>
      </c>
      <c r="N42" s="31"/>
      <c r="O42" s="31" t="s">
        <v>98</v>
      </c>
      <c r="P42" s="31"/>
      <c r="Q42" s="31" t="s">
        <v>98</v>
      </c>
      <c r="R42" s="31"/>
      <c r="S42" s="31" t="s">
        <v>98</v>
      </c>
      <c r="T42" s="31"/>
      <c r="U42" s="31" t="s">
        <v>98</v>
      </c>
      <c r="V42" s="31"/>
      <c r="W42" s="31" t="s">
        <v>98</v>
      </c>
      <c r="X42" s="31"/>
      <c r="Y42" s="31" t="s">
        <v>98</v>
      </c>
      <c r="Z42" s="31"/>
      <c r="AA42" s="31" t="s">
        <v>98</v>
      </c>
      <c r="AB42" s="31"/>
      <c r="AC42" s="31" t="s">
        <v>98</v>
      </c>
      <c r="AD42" s="31"/>
      <c r="AE42" s="31" t="s">
        <v>98</v>
      </c>
      <c r="AF42" s="31"/>
      <c r="AG42" s="31" t="s">
        <v>98</v>
      </c>
      <c r="AH42" s="31"/>
      <c r="AI42" s="31" t="s">
        <v>98</v>
      </c>
      <c r="AJ42" s="31"/>
      <c r="AK42" s="31" t="s">
        <v>98</v>
      </c>
      <c r="AL42" s="31"/>
      <c r="AM42" s="31" t="s">
        <v>98</v>
      </c>
      <c r="AN42" s="31"/>
      <c r="AO42" s="31" t="s">
        <v>98</v>
      </c>
      <c r="AP42" s="31"/>
      <c r="AQ42" s="31" t="s">
        <v>98</v>
      </c>
      <c r="AR42" s="31"/>
      <c r="AS42" s="31" t="s">
        <v>98</v>
      </c>
      <c r="AT42" s="31"/>
      <c r="AU42" s="31" t="s">
        <v>98</v>
      </c>
      <c r="AV42" s="31"/>
      <c r="AW42" s="31" t="s">
        <v>98</v>
      </c>
      <c r="AX42" s="31"/>
      <c r="AY42" s="31" t="s">
        <v>98</v>
      </c>
    </row>
    <row r="43" spans="1:51" ht="31.2">
      <c r="A43" s="20" t="s">
        <v>137</v>
      </c>
      <c r="B43" s="21" t="s">
        <v>138</v>
      </c>
      <c r="C43" s="22" t="s">
        <v>90</v>
      </c>
      <c r="D43" s="23">
        <f t="shared" ref="D43:AX43" si="14">SUM(D44:D45)</f>
        <v>0</v>
      </c>
      <c r="E43" s="23" t="s">
        <v>98</v>
      </c>
      <c r="F43" s="23">
        <f t="shared" si="14"/>
        <v>0</v>
      </c>
      <c r="G43" s="23" t="s">
        <v>98</v>
      </c>
      <c r="H43" s="23">
        <f t="shared" si="14"/>
        <v>0</v>
      </c>
      <c r="I43" s="23" t="s">
        <v>98</v>
      </c>
      <c r="J43" s="23">
        <f t="shared" si="14"/>
        <v>0</v>
      </c>
      <c r="K43" s="23" t="s">
        <v>98</v>
      </c>
      <c r="L43" s="23">
        <f t="shared" si="14"/>
        <v>0</v>
      </c>
      <c r="M43" s="23" t="s">
        <v>98</v>
      </c>
      <c r="N43" s="23">
        <f t="shared" si="14"/>
        <v>0</v>
      </c>
      <c r="O43" s="23" t="s">
        <v>98</v>
      </c>
      <c r="P43" s="23">
        <f t="shared" si="14"/>
        <v>0</v>
      </c>
      <c r="Q43" s="23" t="s">
        <v>98</v>
      </c>
      <c r="R43" s="23">
        <f t="shared" si="14"/>
        <v>0</v>
      </c>
      <c r="S43" s="23" t="s">
        <v>98</v>
      </c>
      <c r="T43" s="23">
        <f t="shared" si="14"/>
        <v>0</v>
      </c>
      <c r="U43" s="23" t="s">
        <v>98</v>
      </c>
      <c r="V43" s="23">
        <f t="shared" si="14"/>
        <v>0</v>
      </c>
      <c r="W43" s="23" t="s">
        <v>98</v>
      </c>
      <c r="X43" s="23">
        <f t="shared" si="14"/>
        <v>0</v>
      </c>
      <c r="Y43" s="23" t="s">
        <v>98</v>
      </c>
      <c r="Z43" s="23">
        <f t="shared" si="14"/>
        <v>0</v>
      </c>
      <c r="AA43" s="23" t="s">
        <v>98</v>
      </c>
      <c r="AB43" s="23">
        <f t="shared" si="14"/>
        <v>0</v>
      </c>
      <c r="AC43" s="23" t="s">
        <v>98</v>
      </c>
      <c r="AD43" s="23">
        <f t="shared" si="14"/>
        <v>0</v>
      </c>
      <c r="AE43" s="23" t="s">
        <v>98</v>
      </c>
      <c r="AF43" s="23">
        <f t="shared" si="14"/>
        <v>0</v>
      </c>
      <c r="AG43" s="23" t="s">
        <v>98</v>
      </c>
      <c r="AH43" s="23">
        <f t="shared" si="14"/>
        <v>0</v>
      </c>
      <c r="AI43" s="23" t="s">
        <v>98</v>
      </c>
      <c r="AJ43" s="23">
        <f t="shared" si="14"/>
        <v>0</v>
      </c>
      <c r="AK43" s="23" t="s">
        <v>98</v>
      </c>
      <c r="AL43" s="23">
        <f t="shared" si="14"/>
        <v>0</v>
      </c>
      <c r="AM43" s="23" t="s">
        <v>98</v>
      </c>
      <c r="AN43" s="23">
        <f t="shared" si="14"/>
        <v>0</v>
      </c>
      <c r="AO43" s="23" t="s">
        <v>98</v>
      </c>
      <c r="AP43" s="23">
        <f t="shared" si="14"/>
        <v>0</v>
      </c>
      <c r="AQ43" s="23" t="s">
        <v>98</v>
      </c>
      <c r="AR43" s="23">
        <f t="shared" si="14"/>
        <v>0</v>
      </c>
      <c r="AS43" s="23" t="s">
        <v>98</v>
      </c>
      <c r="AT43" s="23">
        <f t="shared" si="14"/>
        <v>0</v>
      </c>
      <c r="AU43" s="23" t="s">
        <v>98</v>
      </c>
      <c r="AV43" s="23">
        <f t="shared" si="14"/>
        <v>0</v>
      </c>
      <c r="AW43" s="23" t="s">
        <v>98</v>
      </c>
      <c r="AX43" s="23">
        <f t="shared" si="14"/>
        <v>0</v>
      </c>
      <c r="AY43" s="23" t="s">
        <v>98</v>
      </c>
    </row>
    <row r="44" spans="1:51" s="37" customFormat="1" ht="15.6" hidden="1">
      <c r="A44" s="35"/>
      <c r="B44" s="30"/>
      <c r="C44" s="36"/>
      <c r="D44" s="31"/>
      <c r="E44" s="31" t="s">
        <v>98</v>
      </c>
      <c r="F44" s="31"/>
      <c r="G44" s="31" t="s">
        <v>98</v>
      </c>
      <c r="H44" s="31"/>
      <c r="I44" s="31" t="s">
        <v>98</v>
      </c>
      <c r="J44" s="31"/>
      <c r="K44" s="31" t="s">
        <v>98</v>
      </c>
      <c r="L44" s="31"/>
      <c r="M44" s="31" t="s">
        <v>98</v>
      </c>
      <c r="N44" s="31"/>
      <c r="O44" s="31" t="s">
        <v>98</v>
      </c>
      <c r="P44" s="31"/>
      <c r="Q44" s="31" t="s">
        <v>98</v>
      </c>
      <c r="R44" s="31"/>
      <c r="S44" s="31" t="s">
        <v>98</v>
      </c>
      <c r="T44" s="31"/>
      <c r="U44" s="31" t="s">
        <v>98</v>
      </c>
      <c r="V44" s="31"/>
      <c r="W44" s="31" t="s">
        <v>98</v>
      </c>
      <c r="X44" s="31"/>
      <c r="Y44" s="31" t="s">
        <v>98</v>
      </c>
      <c r="Z44" s="31"/>
      <c r="AA44" s="31" t="s">
        <v>98</v>
      </c>
      <c r="AB44" s="31"/>
      <c r="AC44" s="31" t="s">
        <v>98</v>
      </c>
      <c r="AD44" s="31"/>
      <c r="AE44" s="31" t="s">
        <v>98</v>
      </c>
      <c r="AF44" s="31"/>
      <c r="AG44" s="31" t="s">
        <v>98</v>
      </c>
      <c r="AH44" s="31"/>
      <c r="AI44" s="31" t="s">
        <v>98</v>
      </c>
      <c r="AJ44" s="31"/>
      <c r="AK44" s="31" t="s">
        <v>98</v>
      </c>
      <c r="AL44" s="31"/>
      <c r="AM44" s="31" t="s">
        <v>98</v>
      </c>
      <c r="AN44" s="31"/>
      <c r="AO44" s="31" t="s">
        <v>98</v>
      </c>
      <c r="AP44" s="31"/>
      <c r="AQ44" s="31" t="s">
        <v>98</v>
      </c>
      <c r="AR44" s="31"/>
      <c r="AS44" s="31" t="s">
        <v>98</v>
      </c>
      <c r="AT44" s="31"/>
      <c r="AU44" s="31" t="s">
        <v>98</v>
      </c>
      <c r="AV44" s="31"/>
      <c r="AW44" s="31" t="s">
        <v>98</v>
      </c>
      <c r="AX44" s="31"/>
      <c r="AY44" s="31" t="s">
        <v>98</v>
      </c>
    </row>
    <row r="45" spans="1:51" s="37" customFormat="1" ht="15.6" hidden="1">
      <c r="A45" s="35"/>
      <c r="B45" s="30"/>
      <c r="C45" s="36"/>
      <c r="D45" s="31"/>
      <c r="E45" s="31" t="s">
        <v>98</v>
      </c>
      <c r="F45" s="31"/>
      <c r="G45" s="31" t="s">
        <v>98</v>
      </c>
      <c r="H45" s="31"/>
      <c r="I45" s="31" t="s">
        <v>98</v>
      </c>
      <c r="J45" s="31"/>
      <c r="K45" s="31" t="s">
        <v>98</v>
      </c>
      <c r="L45" s="31"/>
      <c r="M45" s="31" t="s">
        <v>98</v>
      </c>
      <c r="N45" s="31"/>
      <c r="O45" s="31" t="s">
        <v>98</v>
      </c>
      <c r="P45" s="31"/>
      <c r="Q45" s="31" t="s">
        <v>98</v>
      </c>
      <c r="R45" s="31"/>
      <c r="S45" s="31" t="s">
        <v>98</v>
      </c>
      <c r="T45" s="31"/>
      <c r="U45" s="31" t="s">
        <v>98</v>
      </c>
      <c r="V45" s="31"/>
      <c r="W45" s="31" t="s">
        <v>98</v>
      </c>
      <c r="X45" s="31"/>
      <c r="Y45" s="31" t="s">
        <v>98</v>
      </c>
      <c r="Z45" s="31"/>
      <c r="AA45" s="31" t="s">
        <v>98</v>
      </c>
      <c r="AB45" s="31"/>
      <c r="AC45" s="31" t="s">
        <v>98</v>
      </c>
      <c r="AD45" s="31"/>
      <c r="AE45" s="31" t="s">
        <v>98</v>
      </c>
      <c r="AF45" s="31"/>
      <c r="AG45" s="31" t="s">
        <v>98</v>
      </c>
      <c r="AH45" s="31"/>
      <c r="AI45" s="31" t="s">
        <v>98</v>
      </c>
      <c r="AJ45" s="31"/>
      <c r="AK45" s="31" t="s">
        <v>98</v>
      </c>
      <c r="AL45" s="31"/>
      <c r="AM45" s="31" t="s">
        <v>98</v>
      </c>
      <c r="AN45" s="31"/>
      <c r="AO45" s="31" t="s">
        <v>98</v>
      </c>
      <c r="AP45" s="31"/>
      <c r="AQ45" s="31" t="s">
        <v>98</v>
      </c>
      <c r="AR45" s="31"/>
      <c r="AS45" s="31" t="s">
        <v>98</v>
      </c>
      <c r="AT45" s="31"/>
      <c r="AU45" s="31" t="s">
        <v>98</v>
      </c>
      <c r="AV45" s="31"/>
      <c r="AW45" s="31" t="s">
        <v>98</v>
      </c>
      <c r="AX45" s="31"/>
      <c r="AY45" s="31" t="s">
        <v>98</v>
      </c>
    </row>
    <row r="46" spans="1:51" ht="31.2">
      <c r="A46" s="45" t="s">
        <v>139</v>
      </c>
      <c r="B46" s="46" t="s">
        <v>140</v>
      </c>
      <c r="C46" s="47" t="s">
        <v>90</v>
      </c>
      <c r="D46" s="48">
        <f t="shared" ref="D46:AX46" si="15">SUM(D47:D48)</f>
        <v>0</v>
      </c>
      <c r="E46" s="48" t="s">
        <v>98</v>
      </c>
      <c r="F46" s="48">
        <f t="shared" si="15"/>
        <v>0</v>
      </c>
      <c r="G46" s="48" t="s">
        <v>98</v>
      </c>
      <c r="H46" s="48">
        <f t="shared" si="15"/>
        <v>0</v>
      </c>
      <c r="I46" s="48" t="s">
        <v>98</v>
      </c>
      <c r="J46" s="48">
        <f t="shared" si="15"/>
        <v>0</v>
      </c>
      <c r="K46" s="48" t="s">
        <v>98</v>
      </c>
      <c r="L46" s="48">
        <f t="shared" si="15"/>
        <v>0</v>
      </c>
      <c r="M46" s="48" t="s">
        <v>98</v>
      </c>
      <c r="N46" s="48">
        <f t="shared" si="15"/>
        <v>0</v>
      </c>
      <c r="O46" s="48" t="s">
        <v>98</v>
      </c>
      <c r="P46" s="48">
        <f t="shared" si="15"/>
        <v>0</v>
      </c>
      <c r="Q46" s="48" t="s">
        <v>98</v>
      </c>
      <c r="R46" s="48">
        <f t="shared" si="15"/>
        <v>0</v>
      </c>
      <c r="S46" s="48" t="s">
        <v>98</v>
      </c>
      <c r="T46" s="48">
        <f t="shared" si="15"/>
        <v>0</v>
      </c>
      <c r="U46" s="48" t="s">
        <v>98</v>
      </c>
      <c r="V46" s="48">
        <f t="shared" si="15"/>
        <v>0</v>
      </c>
      <c r="W46" s="48" t="s">
        <v>98</v>
      </c>
      <c r="X46" s="48">
        <f t="shared" si="15"/>
        <v>0</v>
      </c>
      <c r="Y46" s="48" t="s">
        <v>98</v>
      </c>
      <c r="Z46" s="48">
        <f t="shared" si="15"/>
        <v>0</v>
      </c>
      <c r="AA46" s="48" t="s">
        <v>98</v>
      </c>
      <c r="AB46" s="48">
        <f t="shared" si="15"/>
        <v>0</v>
      </c>
      <c r="AC46" s="48" t="s">
        <v>98</v>
      </c>
      <c r="AD46" s="48">
        <f t="shared" si="15"/>
        <v>0</v>
      </c>
      <c r="AE46" s="48" t="s">
        <v>98</v>
      </c>
      <c r="AF46" s="48">
        <f t="shared" si="15"/>
        <v>0</v>
      </c>
      <c r="AG46" s="48" t="s">
        <v>98</v>
      </c>
      <c r="AH46" s="48">
        <f t="shared" si="15"/>
        <v>0</v>
      </c>
      <c r="AI46" s="48" t="s">
        <v>98</v>
      </c>
      <c r="AJ46" s="48">
        <f t="shared" si="15"/>
        <v>0</v>
      </c>
      <c r="AK46" s="48" t="s">
        <v>98</v>
      </c>
      <c r="AL46" s="48">
        <f t="shared" si="15"/>
        <v>0</v>
      </c>
      <c r="AM46" s="48" t="s">
        <v>98</v>
      </c>
      <c r="AN46" s="48">
        <f t="shared" si="15"/>
        <v>0</v>
      </c>
      <c r="AO46" s="48" t="s">
        <v>98</v>
      </c>
      <c r="AP46" s="48">
        <f t="shared" si="15"/>
        <v>0</v>
      </c>
      <c r="AQ46" s="48" t="s">
        <v>98</v>
      </c>
      <c r="AR46" s="48">
        <f t="shared" si="15"/>
        <v>0</v>
      </c>
      <c r="AS46" s="48" t="s">
        <v>98</v>
      </c>
      <c r="AT46" s="48">
        <f t="shared" si="15"/>
        <v>0</v>
      </c>
      <c r="AU46" s="48" t="s">
        <v>98</v>
      </c>
      <c r="AV46" s="48">
        <f t="shared" si="15"/>
        <v>0</v>
      </c>
      <c r="AW46" s="48" t="s">
        <v>98</v>
      </c>
      <c r="AX46" s="48">
        <f t="shared" si="15"/>
        <v>0</v>
      </c>
      <c r="AY46" s="48" t="s">
        <v>98</v>
      </c>
    </row>
    <row r="47" spans="1:51" s="37" customFormat="1" ht="15.6" hidden="1">
      <c r="A47" s="35"/>
      <c r="B47" s="30"/>
      <c r="C47" s="36"/>
      <c r="D47" s="31"/>
      <c r="E47" s="31" t="s">
        <v>98</v>
      </c>
      <c r="F47" s="31"/>
      <c r="G47" s="31" t="s">
        <v>98</v>
      </c>
      <c r="H47" s="31"/>
      <c r="I47" s="31" t="s">
        <v>98</v>
      </c>
      <c r="J47" s="31"/>
      <c r="K47" s="31" t="s">
        <v>98</v>
      </c>
      <c r="L47" s="31"/>
      <c r="M47" s="31" t="s">
        <v>98</v>
      </c>
      <c r="N47" s="31"/>
      <c r="O47" s="31" t="s">
        <v>98</v>
      </c>
      <c r="P47" s="31"/>
      <c r="Q47" s="31" t="s">
        <v>98</v>
      </c>
      <c r="R47" s="31"/>
      <c r="S47" s="31" t="s">
        <v>98</v>
      </c>
      <c r="T47" s="31"/>
      <c r="U47" s="31" t="s">
        <v>98</v>
      </c>
      <c r="V47" s="31"/>
      <c r="W47" s="31" t="s">
        <v>98</v>
      </c>
      <c r="X47" s="31"/>
      <c r="Y47" s="31" t="s">
        <v>98</v>
      </c>
      <c r="Z47" s="31"/>
      <c r="AA47" s="31" t="s">
        <v>98</v>
      </c>
      <c r="AB47" s="31"/>
      <c r="AC47" s="31" t="s">
        <v>98</v>
      </c>
      <c r="AD47" s="31"/>
      <c r="AE47" s="31" t="s">
        <v>98</v>
      </c>
      <c r="AF47" s="31"/>
      <c r="AG47" s="31" t="s">
        <v>98</v>
      </c>
      <c r="AH47" s="31"/>
      <c r="AI47" s="31" t="s">
        <v>98</v>
      </c>
      <c r="AJ47" s="31"/>
      <c r="AK47" s="31" t="s">
        <v>98</v>
      </c>
      <c r="AL47" s="31"/>
      <c r="AM47" s="31" t="s">
        <v>98</v>
      </c>
      <c r="AN47" s="31"/>
      <c r="AO47" s="31" t="s">
        <v>98</v>
      </c>
      <c r="AP47" s="31"/>
      <c r="AQ47" s="31" t="s">
        <v>98</v>
      </c>
      <c r="AR47" s="31"/>
      <c r="AS47" s="31" t="s">
        <v>98</v>
      </c>
      <c r="AT47" s="31"/>
      <c r="AU47" s="31" t="s">
        <v>98</v>
      </c>
      <c r="AV47" s="31"/>
      <c r="AW47" s="31" t="s">
        <v>98</v>
      </c>
      <c r="AX47" s="31"/>
      <c r="AY47" s="31" t="s">
        <v>98</v>
      </c>
    </row>
    <row r="48" spans="1:51" s="37" customFormat="1" ht="15.6" hidden="1">
      <c r="A48" s="35"/>
      <c r="B48" s="30"/>
      <c r="C48" s="36"/>
      <c r="D48" s="31"/>
      <c r="E48" s="31" t="s">
        <v>98</v>
      </c>
      <c r="F48" s="31"/>
      <c r="G48" s="31" t="s">
        <v>98</v>
      </c>
      <c r="H48" s="31"/>
      <c r="I48" s="31" t="s">
        <v>98</v>
      </c>
      <c r="J48" s="31"/>
      <c r="K48" s="31" t="s">
        <v>98</v>
      </c>
      <c r="L48" s="31"/>
      <c r="M48" s="31" t="s">
        <v>98</v>
      </c>
      <c r="N48" s="31"/>
      <c r="O48" s="31" t="s">
        <v>98</v>
      </c>
      <c r="P48" s="31"/>
      <c r="Q48" s="31" t="s">
        <v>98</v>
      </c>
      <c r="R48" s="31"/>
      <c r="S48" s="31" t="s">
        <v>98</v>
      </c>
      <c r="T48" s="31"/>
      <c r="U48" s="31" t="s">
        <v>98</v>
      </c>
      <c r="V48" s="31"/>
      <c r="W48" s="31" t="s">
        <v>98</v>
      </c>
      <c r="X48" s="31"/>
      <c r="Y48" s="31" t="s">
        <v>98</v>
      </c>
      <c r="Z48" s="31"/>
      <c r="AA48" s="31" t="s">
        <v>98</v>
      </c>
      <c r="AB48" s="31"/>
      <c r="AC48" s="31" t="s">
        <v>98</v>
      </c>
      <c r="AD48" s="31"/>
      <c r="AE48" s="31" t="s">
        <v>98</v>
      </c>
      <c r="AF48" s="31"/>
      <c r="AG48" s="31" t="s">
        <v>98</v>
      </c>
      <c r="AH48" s="31"/>
      <c r="AI48" s="31" t="s">
        <v>98</v>
      </c>
      <c r="AJ48" s="31"/>
      <c r="AK48" s="31" t="s">
        <v>98</v>
      </c>
      <c r="AL48" s="31"/>
      <c r="AM48" s="31" t="s">
        <v>98</v>
      </c>
      <c r="AN48" s="31"/>
      <c r="AO48" s="31" t="s">
        <v>98</v>
      </c>
      <c r="AP48" s="31"/>
      <c r="AQ48" s="31" t="s">
        <v>98</v>
      </c>
      <c r="AR48" s="31"/>
      <c r="AS48" s="31" t="s">
        <v>98</v>
      </c>
      <c r="AT48" s="31"/>
      <c r="AU48" s="31" t="s">
        <v>98</v>
      </c>
      <c r="AV48" s="31"/>
      <c r="AW48" s="31" t="s">
        <v>98</v>
      </c>
      <c r="AX48" s="31"/>
      <c r="AY48" s="31" t="s">
        <v>98</v>
      </c>
    </row>
    <row r="49" spans="1:51" ht="91.5" customHeight="1">
      <c r="A49" s="45" t="s">
        <v>101</v>
      </c>
      <c r="B49" s="46" t="s">
        <v>102</v>
      </c>
      <c r="C49" s="47" t="s">
        <v>90</v>
      </c>
      <c r="D49" s="48">
        <f t="shared" ref="D49:AX49" si="16">SUM(D50,D53)</f>
        <v>0</v>
      </c>
      <c r="E49" s="48" t="s">
        <v>98</v>
      </c>
      <c r="F49" s="48">
        <f t="shared" si="16"/>
        <v>0</v>
      </c>
      <c r="G49" s="48" t="s">
        <v>98</v>
      </c>
      <c r="H49" s="48">
        <f t="shared" si="16"/>
        <v>0</v>
      </c>
      <c r="I49" s="48" t="s">
        <v>98</v>
      </c>
      <c r="J49" s="48">
        <f t="shared" si="16"/>
        <v>0</v>
      </c>
      <c r="K49" s="48" t="s">
        <v>98</v>
      </c>
      <c r="L49" s="48">
        <f t="shared" si="16"/>
        <v>0</v>
      </c>
      <c r="M49" s="48" t="s">
        <v>98</v>
      </c>
      <c r="N49" s="48">
        <f t="shared" si="16"/>
        <v>0</v>
      </c>
      <c r="O49" s="48" t="s">
        <v>98</v>
      </c>
      <c r="P49" s="48">
        <f t="shared" si="16"/>
        <v>0</v>
      </c>
      <c r="Q49" s="48" t="s">
        <v>98</v>
      </c>
      <c r="R49" s="48">
        <f t="shared" si="16"/>
        <v>0</v>
      </c>
      <c r="S49" s="48" t="s">
        <v>98</v>
      </c>
      <c r="T49" s="48">
        <f t="shared" si="16"/>
        <v>0</v>
      </c>
      <c r="U49" s="48" t="s">
        <v>98</v>
      </c>
      <c r="V49" s="48">
        <f t="shared" si="16"/>
        <v>0</v>
      </c>
      <c r="W49" s="48" t="s">
        <v>98</v>
      </c>
      <c r="X49" s="48">
        <f t="shared" si="16"/>
        <v>0</v>
      </c>
      <c r="Y49" s="48" t="s">
        <v>98</v>
      </c>
      <c r="Z49" s="48">
        <f t="shared" si="16"/>
        <v>0</v>
      </c>
      <c r="AA49" s="48" t="s">
        <v>98</v>
      </c>
      <c r="AB49" s="48">
        <f t="shared" si="16"/>
        <v>0</v>
      </c>
      <c r="AC49" s="48" t="s">
        <v>98</v>
      </c>
      <c r="AD49" s="48">
        <f t="shared" si="16"/>
        <v>0</v>
      </c>
      <c r="AE49" s="48" t="s">
        <v>98</v>
      </c>
      <c r="AF49" s="48">
        <f t="shared" si="16"/>
        <v>0</v>
      </c>
      <c r="AG49" s="48" t="s">
        <v>98</v>
      </c>
      <c r="AH49" s="48">
        <f t="shared" si="16"/>
        <v>0</v>
      </c>
      <c r="AI49" s="48" t="s">
        <v>98</v>
      </c>
      <c r="AJ49" s="48">
        <f t="shared" si="16"/>
        <v>0</v>
      </c>
      <c r="AK49" s="48" t="s">
        <v>98</v>
      </c>
      <c r="AL49" s="48">
        <f t="shared" si="16"/>
        <v>0</v>
      </c>
      <c r="AM49" s="48" t="s">
        <v>98</v>
      </c>
      <c r="AN49" s="48">
        <f t="shared" si="16"/>
        <v>0</v>
      </c>
      <c r="AO49" s="48" t="s">
        <v>98</v>
      </c>
      <c r="AP49" s="48">
        <f t="shared" si="16"/>
        <v>0</v>
      </c>
      <c r="AQ49" s="48" t="s">
        <v>98</v>
      </c>
      <c r="AR49" s="48">
        <f t="shared" si="16"/>
        <v>0</v>
      </c>
      <c r="AS49" s="48" t="s">
        <v>98</v>
      </c>
      <c r="AT49" s="48">
        <f t="shared" si="16"/>
        <v>0</v>
      </c>
      <c r="AU49" s="48" t="s">
        <v>98</v>
      </c>
      <c r="AV49" s="48">
        <f t="shared" si="16"/>
        <v>0</v>
      </c>
      <c r="AW49" s="48" t="s">
        <v>98</v>
      </c>
      <c r="AX49" s="48">
        <f t="shared" si="16"/>
        <v>0</v>
      </c>
      <c r="AY49" s="48" t="s">
        <v>98</v>
      </c>
    </row>
    <row r="50" spans="1:51" ht="31.2">
      <c r="A50" s="20" t="s">
        <v>103</v>
      </c>
      <c r="B50" s="21" t="s">
        <v>104</v>
      </c>
      <c r="C50" s="22" t="s">
        <v>90</v>
      </c>
      <c r="D50" s="23">
        <f t="shared" ref="D50:AX50" si="17">SUM(D51:D52)</f>
        <v>0</v>
      </c>
      <c r="E50" s="23" t="s">
        <v>98</v>
      </c>
      <c r="F50" s="23">
        <f t="shared" si="17"/>
        <v>0</v>
      </c>
      <c r="G50" s="23" t="s">
        <v>98</v>
      </c>
      <c r="H50" s="23">
        <f t="shared" si="17"/>
        <v>0</v>
      </c>
      <c r="I50" s="23" t="s">
        <v>98</v>
      </c>
      <c r="J50" s="23">
        <f t="shared" si="17"/>
        <v>0</v>
      </c>
      <c r="K50" s="23" t="s">
        <v>98</v>
      </c>
      <c r="L50" s="23">
        <f t="shared" si="17"/>
        <v>0</v>
      </c>
      <c r="M50" s="23" t="s">
        <v>98</v>
      </c>
      <c r="N50" s="23">
        <f t="shared" si="17"/>
        <v>0</v>
      </c>
      <c r="O50" s="23" t="s">
        <v>98</v>
      </c>
      <c r="P50" s="23">
        <f t="shared" si="17"/>
        <v>0</v>
      </c>
      <c r="Q50" s="23" t="s">
        <v>98</v>
      </c>
      <c r="R50" s="23">
        <f t="shared" si="17"/>
        <v>0</v>
      </c>
      <c r="S50" s="23" t="s">
        <v>98</v>
      </c>
      <c r="T50" s="23">
        <f t="shared" si="17"/>
        <v>0</v>
      </c>
      <c r="U50" s="23" t="s">
        <v>98</v>
      </c>
      <c r="V50" s="23">
        <f t="shared" si="17"/>
        <v>0</v>
      </c>
      <c r="W50" s="23" t="s">
        <v>98</v>
      </c>
      <c r="X50" s="23">
        <f t="shared" si="17"/>
        <v>0</v>
      </c>
      <c r="Y50" s="23" t="s">
        <v>98</v>
      </c>
      <c r="Z50" s="23">
        <f t="shared" si="17"/>
        <v>0</v>
      </c>
      <c r="AA50" s="23" t="s">
        <v>98</v>
      </c>
      <c r="AB50" s="23">
        <f t="shared" si="17"/>
        <v>0</v>
      </c>
      <c r="AC50" s="23" t="s">
        <v>98</v>
      </c>
      <c r="AD50" s="23">
        <f t="shared" si="17"/>
        <v>0</v>
      </c>
      <c r="AE50" s="23" t="s">
        <v>98</v>
      </c>
      <c r="AF50" s="23">
        <f t="shared" si="17"/>
        <v>0</v>
      </c>
      <c r="AG50" s="23" t="s">
        <v>98</v>
      </c>
      <c r="AH50" s="23">
        <f t="shared" si="17"/>
        <v>0</v>
      </c>
      <c r="AI50" s="23" t="s">
        <v>98</v>
      </c>
      <c r="AJ50" s="23">
        <f t="shared" si="17"/>
        <v>0</v>
      </c>
      <c r="AK50" s="23" t="s">
        <v>98</v>
      </c>
      <c r="AL50" s="23">
        <f t="shared" si="17"/>
        <v>0</v>
      </c>
      <c r="AM50" s="23" t="s">
        <v>98</v>
      </c>
      <c r="AN50" s="23">
        <f t="shared" si="17"/>
        <v>0</v>
      </c>
      <c r="AO50" s="23" t="s">
        <v>98</v>
      </c>
      <c r="AP50" s="23">
        <f t="shared" si="17"/>
        <v>0</v>
      </c>
      <c r="AQ50" s="23" t="s">
        <v>98</v>
      </c>
      <c r="AR50" s="23">
        <f t="shared" si="17"/>
        <v>0</v>
      </c>
      <c r="AS50" s="23" t="s">
        <v>98</v>
      </c>
      <c r="AT50" s="23">
        <f t="shared" si="17"/>
        <v>0</v>
      </c>
      <c r="AU50" s="23" t="s">
        <v>98</v>
      </c>
      <c r="AV50" s="23">
        <f t="shared" si="17"/>
        <v>0</v>
      </c>
      <c r="AW50" s="23" t="s">
        <v>98</v>
      </c>
      <c r="AX50" s="23">
        <f t="shared" si="17"/>
        <v>0</v>
      </c>
      <c r="AY50" s="23" t="s">
        <v>98</v>
      </c>
    </row>
    <row r="51" spans="1:51" s="37" customFormat="1" ht="15.75" hidden="1" customHeight="1">
      <c r="A51" s="35"/>
      <c r="B51" s="39"/>
      <c r="C51" s="36"/>
      <c r="D51" s="31"/>
      <c r="E51" s="31" t="s">
        <v>98</v>
      </c>
      <c r="F51" s="31"/>
      <c r="G51" s="31" t="s">
        <v>98</v>
      </c>
      <c r="H51" s="31"/>
      <c r="I51" s="31" t="s">
        <v>98</v>
      </c>
      <c r="J51" s="31"/>
      <c r="K51" s="31" t="s">
        <v>98</v>
      </c>
      <c r="L51" s="31"/>
      <c r="M51" s="31" t="s">
        <v>98</v>
      </c>
      <c r="N51" s="31"/>
      <c r="O51" s="31" t="s">
        <v>98</v>
      </c>
      <c r="P51" s="31"/>
      <c r="Q51" s="31" t="s">
        <v>98</v>
      </c>
      <c r="R51" s="31"/>
      <c r="S51" s="31" t="s">
        <v>98</v>
      </c>
      <c r="T51" s="31"/>
      <c r="U51" s="31" t="s">
        <v>98</v>
      </c>
      <c r="V51" s="31"/>
      <c r="W51" s="31" t="s">
        <v>98</v>
      </c>
      <c r="X51" s="31"/>
      <c r="Y51" s="31" t="s">
        <v>98</v>
      </c>
      <c r="Z51" s="31"/>
      <c r="AA51" s="31" t="s">
        <v>98</v>
      </c>
      <c r="AB51" s="31"/>
      <c r="AC51" s="31" t="s">
        <v>98</v>
      </c>
      <c r="AD51" s="31"/>
      <c r="AE51" s="31" t="s">
        <v>98</v>
      </c>
      <c r="AF51" s="31"/>
      <c r="AG51" s="31" t="s">
        <v>98</v>
      </c>
      <c r="AH51" s="31"/>
      <c r="AI51" s="31" t="s">
        <v>98</v>
      </c>
      <c r="AJ51" s="31"/>
      <c r="AK51" s="31" t="s">
        <v>98</v>
      </c>
      <c r="AL51" s="31"/>
      <c r="AM51" s="31" t="s">
        <v>98</v>
      </c>
      <c r="AN51" s="31"/>
      <c r="AO51" s="31" t="s">
        <v>98</v>
      </c>
      <c r="AP51" s="31"/>
      <c r="AQ51" s="31" t="s">
        <v>98</v>
      </c>
      <c r="AR51" s="31"/>
      <c r="AS51" s="31" t="s">
        <v>98</v>
      </c>
      <c r="AT51" s="31"/>
      <c r="AU51" s="31" t="s">
        <v>98</v>
      </c>
      <c r="AV51" s="31"/>
      <c r="AW51" s="31" t="s">
        <v>98</v>
      </c>
      <c r="AX51" s="31"/>
      <c r="AY51" s="31" t="s">
        <v>98</v>
      </c>
    </row>
    <row r="52" spans="1:51" s="37" customFormat="1" ht="15.75" hidden="1" customHeight="1">
      <c r="A52" s="35"/>
      <c r="B52" s="39"/>
      <c r="C52" s="36"/>
      <c r="D52" s="31"/>
      <c r="E52" s="31" t="s">
        <v>98</v>
      </c>
      <c r="F52" s="31"/>
      <c r="G52" s="31" t="s">
        <v>98</v>
      </c>
      <c r="H52" s="31"/>
      <c r="I52" s="31" t="s">
        <v>98</v>
      </c>
      <c r="J52" s="31"/>
      <c r="K52" s="31" t="s">
        <v>98</v>
      </c>
      <c r="L52" s="31"/>
      <c r="M52" s="31" t="s">
        <v>98</v>
      </c>
      <c r="N52" s="31"/>
      <c r="O52" s="31" t="s">
        <v>98</v>
      </c>
      <c r="P52" s="31"/>
      <c r="Q52" s="31" t="s">
        <v>98</v>
      </c>
      <c r="R52" s="31"/>
      <c r="S52" s="31" t="s">
        <v>98</v>
      </c>
      <c r="T52" s="31"/>
      <c r="U52" s="31" t="s">
        <v>98</v>
      </c>
      <c r="V52" s="31"/>
      <c r="W52" s="31" t="s">
        <v>98</v>
      </c>
      <c r="X52" s="31"/>
      <c r="Y52" s="31" t="s">
        <v>98</v>
      </c>
      <c r="Z52" s="31"/>
      <c r="AA52" s="31" t="s">
        <v>98</v>
      </c>
      <c r="AB52" s="31"/>
      <c r="AC52" s="31" t="s">
        <v>98</v>
      </c>
      <c r="AD52" s="31"/>
      <c r="AE52" s="31" t="s">
        <v>98</v>
      </c>
      <c r="AF52" s="31"/>
      <c r="AG52" s="31" t="s">
        <v>98</v>
      </c>
      <c r="AH52" s="31"/>
      <c r="AI52" s="31" t="s">
        <v>98</v>
      </c>
      <c r="AJ52" s="31"/>
      <c r="AK52" s="31" t="s">
        <v>98</v>
      </c>
      <c r="AL52" s="31"/>
      <c r="AM52" s="31" t="s">
        <v>98</v>
      </c>
      <c r="AN52" s="31"/>
      <c r="AO52" s="31" t="s">
        <v>98</v>
      </c>
      <c r="AP52" s="31"/>
      <c r="AQ52" s="31" t="s">
        <v>98</v>
      </c>
      <c r="AR52" s="31"/>
      <c r="AS52" s="31" t="s">
        <v>98</v>
      </c>
      <c r="AT52" s="31"/>
      <c r="AU52" s="31" t="s">
        <v>98</v>
      </c>
      <c r="AV52" s="31"/>
      <c r="AW52" s="31" t="s">
        <v>98</v>
      </c>
      <c r="AX52" s="31"/>
      <c r="AY52" s="31" t="s">
        <v>98</v>
      </c>
    </row>
    <row r="53" spans="1:51" ht="79.5" customHeight="1">
      <c r="A53" s="20" t="s">
        <v>117</v>
      </c>
      <c r="B53" s="32" t="s">
        <v>118</v>
      </c>
      <c r="C53" s="22" t="s">
        <v>90</v>
      </c>
      <c r="D53" s="23">
        <f t="shared" ref="D53:AH53" si="18">SUM(D54:D55)</f>
        <v>0</v>
      </c>
      <c r="E53" s="23" t="s">
        <v>98</v>
      </c>
      <c r="F53" s="23">
        <f t="shared" si="18"/>
        <v>0</v>
      </c>
      <c r="G53" s="23" t="s">
        <v>98</v>
      </c>
      <c r="H53" s="23">
        <f t="shared" si="18"/>
        <v>0</v>
      </c>
      <c r="I53" s="23" t="s">
        <v>98</v>
      </c>
      <c r="J53" s="23">
        <f t="shared" si="18"/>
        <v>0</v>
      </c>
      <c r="K53" s="23" t="s">
        <v>98</v>
      </c>
      <c r="L53" s="23">
        <f t="shared" si="18"/>
        <v>0</v>
      </c>
      <c r="M53" s="23" t="s">
        <v>98</v>
      </c>
      <c r="N53" s="23">
        <f t="shared" si="18"/>
        <v>0</v>
      </c>
      <c r="O53" s="23" t="s">
        <v>98</v>
      </c>
      <c r="P53" s="23">
        <f t="shared" si="18"/>
        <v>0</v>
      </c>
      <c r="Q53" s="23" t="s">
        <v>98</v>
      </c>
      <c r="R53" s="23">
        <f t="shared" si="18"/>
        <v>0</v>
      </c>
      <c r="S53" s="23" t="s">
        <v>98</v>
      </c>
      <c r="T53" s="23">
        <f t="shared" si="18"/>
        <v>0</v>
      </c>
      <c r="U53" s="23" t="s">
        <v>98</v>
      </c>
      <c r="V53" s="23">
        <f t="shared" si="18"/>
        <v>0</v>
      </c>
      <c r="W53" s="23" t="s">
        <v>98</v>
      </c>
      <c r="X53" s="23">
        <f t="shared" si="18"/>
        <v>0</v>
      </c>
      <c r="Y53" s="23" t="s">
        <v>98</v>
      </c>
      <c r="Z53" s="23">
        <f t="shared" si="18"/>
        <v>0</v>
      </c>
      <c r="AA53" s="23" t="s">
        <v>98</v>
      </c>
      <c r="AB53" s="23">
        <f t="shared" si="18"/>
        <v>0</v>
      </c>
      <c r="AC53" s="23" t="s">
        <v>98</v>
      </c>
      <c r="AD53" s="23">
        <f t="shared" si="18"/>
        <v>0</v>
      </c>
      <c r="AE53" s="23" t="s">
        <v>98</v>
      </c>
      <c r="AF53" s="23">
        <f t="shared" si="18"/>
        <v>0</v>
      </c>
      <c r="AG53" s="23" t="s">
        <v>98</v>
      </c>
      <c r="AH53" s="23">
        <f t="shared" si="18"/>
        <v>0</v>
      </c>
      <c r="AI53" s="23" t="s">
        <v>98</v>
      </c>
      <c r="AJ53" s="23">
        <f t="shared" ref="AJ53:AX53" si="19">SUM(AJ54:AJ55)</f>
        <v>0</v>
      </c>
      <c r="AK53" s="23" t="s">
        <v>98</v>
      </c>
      <c r="AL53" s="23">
        <f t="shared" si="19"/>
        <v>0</v>
      </c>
      <c r="AM53" s="23" t="s">
        <v>98</v>
      </c>
      <c r="AN53" s="23">
        <f t="shared" si="19"/>
        <v>0</v>
      </c>
      <c r="AO53" s="23" t="s">
        <v>98</v>
      </c>
      <c r="AP53" s="23">
        <f t="shared" si="19"/>
        <v>0</v>
      </c>
      <c r="AQ53" s="23" t="s">
        <v>98</v>
      </c>
      <c r="AR53" s="23">
        <f t="shared" si="19"/>
        <v>0</v>
      </c>
      <c r="AS53" s="23" t="s">
        <v>98</v>
      </c>
      <c r="AT53" s="23">
        <f t="shared" si="19"/>
        <v>0</v>
      </c>
      <c r="AU53" s="23" t="s">
        <v>98</v>
      </c>
      <c r="AV53" s="23">
        <f t="shared" si="19"/>
        <v>0</v>
      </c>
      <c r="AW53" s="23" t="s">
        <v>98</v>
      </c>
      <c r="AX53" s="23">
        <f t="shared" si="19"/>
        <v>0</v>
      </c>
      <c r="AY53" s="23" t="s">
        <v>98</v>
      </c>
    </row>
    <row r="54" spans="1:51" ht="15" hidden="1" customHeight="1">
      <c r="A54" s="17"/>
      <c r="B54" s="34"/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ht="15" hidden="1" customHeight="1">
      <c r="A55" s="17"/>
      <c r="B55" s="34"/>
      <c r="C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1:51" ht="35.25" customHeight="1">
      <c r="A56" s="57" t="s">
        <v>105</v>
      </c>
      <c r="B56" s="58" t="s">
        <v>106</v>
      </c>
      <c r="C56" s="59" t="s">
        <v>90</v>
      </c>
      <c r="D56" s="60">
        <f>SUM(D57,D70,D75,D100)</f>
        <v>0</v>
      </c>
      <c r="E56" s="60">
        <f>E57+E70</f>
        <v>0</v>
      </c>
      <c r="F56" s="60">
        <f>SUM(F57,F70,F75,F100)</f>
        <v>0</v>
      </c>
      <c r="G56" s="60">
        <f>G57+G70</f>
        <v>0</v>
      </c>
      <c r="H56" s="60">
        <f>SUM(H57,H70,H75,H100)</f>
        <v>0</v>
      </c>
      <c r="I56" s="60">
        <f>I57+I70</f>
        <v>0</v>
      </c>
      <c r="J56" s="60">
        <f>SUM(J57,J70,J75,J100)</f>
        <v>0</v>
      </c>
      <c r="K56" s="60">
        <f>K57+K70</f>
        <v>0</v>
      </c>
      <c r="L56" s="60">
        <f>SUM(L57,L70,L75,L100)</f>
        <v>0</v>
      </c>
      <c r="M56" s="60">
        <f>M57+M70</f>
        <v>0</v>
      </c>
      <c r="N56" s="60">
        <f>SUM(N57,N70,N75,N100)</f>
        <v>0</v>
      </c>
      <c r="O56" s="60">
        <f>O57+O70</f>
        <v>0</v>
      </c>
      <c r="P56" s="60">
        <f>SUM(P57,P70,P75,P100)</f>
        <v>0</v>
      </c>
      <c r="Q56" s="60">
        <f>Q57+Q70</f>
        <v>0</v>
      </c>
      <c r="R56" s="60">
        <f>SUM(R57,R70,R75,R100)</f>
        <v>0</v>
      </c>
      <c r="S56" s="60">
        <f>S57+S70</f>
        <v>0</v>
      </c>
      <c r="T56" s="60">
        <f>SUM(T57,T70,T75,T100)</f>
        <v>0</v>
      </c>
      <c r="U56" s="60">
        <f>U57+U70</f>
        <v>0</v>
      </c>
      <c r="V56" s="60">
        <f>SUM(V57,V70,V75,V100)</f>
        <v>0</v>
      </c>
      <c r="W56" s="60">
        <f>W57+W70</f>
        <v>0</v>
      </c>
      <c r="X56" s="60">
        <f>SUM(X57,X70,X75,X100)</f>
        <v>0</v>
      </c>
      <c r="Y56" s="60">
        <f>Y57+Y70</f>
        <v>0</v>
      </c>
      <c r="Z56" s="60">
        <f>SUM(Z57,Z70,Z75,Z100)</f>
        <v>0</v>
      </c>
      <c r="AA56" s="60">
        <f>AA57+AA70</f>
        <v>0</v>
      </c>
      <c r="AB56" s="60">
        <f>SUM(AB57,AB70,AB75,AB100)</f>
        <v>0</v>
      </c>
      <c r="AC56" s="60">
        <f>AC57+AC70</f>
        <v>0</v>
      </c>
      <c r="AD56" s="60">
        <f>SUM(AD57,AD70,AD75,AD100)</f>
        <v>0</v>
      </c>
      <c r="AE56" s="60">
        <f>AE57+AE70</f>
        <v>0</v>
      </c>
      <c r="AF56" s="60">
        <f>SUM(AF57,AF70,AF75,AF100)</f>
        <v>0</v>
      </c>
      <c r="AG56" s="60">
        <f>AG57+AG70</f>
        <v>0</v>
      </c>
      <c r="AH56" s="60">
        <f>SUM(AH57,AH70,AH75,AH100)</f>
        <v>0</v>
      </c>
      <c r="AI56" s="60">
        <f>AI57+AI70</f>
        <v>0</v>
      </c>
      <c r="AJ56" s="60">
        <f>SUM(AJ57,AJ70,AJ75,AJ100)</f>
        <v>0</v>
      </c>
      <c r="AK56" s="60">
        <f>AK57+AK70</f>
        <v>0</v>
      </c>
      <c r="AL56" s="60">
        <f>SUM(AL57,AL70,AL75,AL100)</f>
        <v>0</v>
      </c>
      <c r="AM56" s="60">
        <f>AM57+AM70</f>
        <v>0</v>
      </c>
      <c r="AN56" s="60">
        <f>SUM(AN57,AN70,AN75,AN100)</f>
        <v>1.0031369999999999</v>
      </c>
      <c r="AO56" s="60">
        <f>AO57+AO70</f>
        <v>0</v>
      </c>
      <c r="AP56" s="60">
        <f>SUM(AP57,AP70,AP75,AP100)</f>
        <v>0</v>
      </c>
      <c r="AQ56" s="60">
        <f>AQ57+AQ70</f>
        <v>0</v>
      </c>
      <c r="AR56" s="60">
        <f>SUM(AR57,AR70,AR75,AR100)</f>
        <v>0</v>
      </c>
      <c r="AS56" s="60">
        <f>AS57+AS70</f>
        <v>0</v>
      </c>
      <c r="AT56" s="60">
        <f>SUM(AT57,AT70,AT75,AT100)</f>
        <v>0</v>
      </c>
      <c r="AU56" s="60">
        <f>AU57+AU70</f>
        <v>0</v>
      </c>
      <c r="AV56" s="60">
        <f>SUM(AV57,AV70,AV75,AV100)</f>
        <v>0</v>
      </c>
      <c r="AW56" s="60">
        <f>AW57+AW70</f>
        <v>0</v>
      </c>
      <c r="AX56" s="60">
        <f>SUM(AX57,AX70,AX75,AX100)</f>
        <v>0</v>
      </c>
      <c r="AY56" s="60">
        <f>AY57+AY70</f>
        <v>0</v>
      </c>
    </row>
    <row r="57" spans="1:51" ht="31.2">
      <c r="A57" s="45" t="s">
        <v>107</v>
      </c>
      <c r="B57" s="46" t="s">
        <v>108</v>
      </c>
      <c r="C57" s="47" t="s">
        <v>90</v>
      </c>
      <c r="D57" s="48">
        <f t="shared" ref="D57:AH57" si="20">SUM(D58,D61)</f>
        <v>0</v>
      </c>
      <c r="E57" s="48">
        <f t="shared" si="20"/>
        <v>0</v>
      </c>
      <c r="F57" s="48">
        <f t="shared" si="20"/>
        <v>0</v>
      </c>
      <c r="G57" s="48">
        <f>SUM(G58,G61)</f>
        <v>0</v>
      </c>
      <c r="H57" s="48">
        <f t="shared" si="20"/>
        <v>0</v>
      </c>
      <c r="I57" s="48">
        <f>SUM(I58,I61)</f>
        <v>0</v>
      </c>
      <c r="J57" s="48">
        <f t="shared" si="20"/>
        <v>0</v>
      </c>
      <c r="K57" s="48">
        <f>SUM(K58,K61)</f>
        <v>0</v>
      </c>
      <c r="L57" s="48">
        <f t="shared" si="20"/>
        <v>0</v>
      </c>
      <c r="M57" s="48">
        <f>SUM(M58,M61)</f>
        <v>0</v>
      </c>
      <c r="N57" s="48">
        <f t="shared" si="20"/>
        <v>0</v>
      </c>
      <c r="O57" s="48">
        <f>SUM(O58,O61)</f>
        <v>0</v>
      </c>
      <c r="P57" s="48">
        <f t="shared" si="20"/>
        <v>0</v>
      </c>
      <c r="Q57" s="48">
        <f>SUM(Q58,Q61)</f>
        <v>0</v>
      </c>
      <c r="R57" s="48">
        <f t="shared" si="20"/>
        <v>0</v>
      </c>
      <c r="S57" s="48">
        <f>SUM(S58,S61)</f>
        <v>0</v>
      </c>
      <c r="T57" s="48">
        <f t="shared" si="20"/>
        <v>0</v>
      </c>
      <c r="U57" s="48">
        <f>SUM(U58,U61)</f>
        <v>0</v>
      </c>
      <c r="V57" s="48">
        <f t="shared" si="20"/>
        <v>0</v>
      </c>
      <c r="W57" s="48">
        <f>SUM(W58,W61)</f>
        <v>0</v>
      </c>
      <c r="X57" s="48">
        <f t="shared" si="20"/>
        <v>0</v>
      </c>
      <c r="Y57" s="48">
        <f>SUM(Y58,Y61)</f>
        <v>0</v>
      </c>
      <c r="Z57" s="48">
        <f t="shared" si="20"/>
        <v>0</v>
      </c>
      <c r="AA57" s="48">
        <f>SUM(AA58,AA61)</f>
        <v>0</v>
      </c>
      <c r="AB57" s="48">
        <f t="shared" si="20"/>
        <v>0</v>
      </c>
      <c r="AC57" s="48">
        <f>SUM(AC58,AC61)</f>
        <v>0</v>
      </c>
      <c r="AD57" s="48">
        <f t="shared" si="20"/>
        <v>0</v>
      </c>
      <c r="AE57" s="48">
        <f>SUM(AE58,AE61)</f>
        <v>0</v>
      </c>
      <c r="AF57" s="48">
        <f t="shared" si="20"/>
        <v>0</v>
      </c>
      <c r="AG57" s="48">
        <f>SUM(AG58,AG61)</f>
        <v>0</v>
      </c>
      <c r="AH57" s="48">
        <f t="shared" si="20"/>
        <v>0</v>
      </c>
      <c r="AI57" s="48">
        <f>SUM(AI58,AI61)</f>
        <v>0</v>
      </c>
      <c r="AJ57" s="48">
        <f t="shared" ref="AJ57:AY57" si="21">SUM(AJ58,AJ61)</f>
        <v>0</v>
      </c>
      <c r="AK57" s="48">
        <f t="shared" si="21"/>
        <v>0</v>
      </c>
      <c r="AL57" s="48">
        <f t="shared" si="21"/>
        <v>0</v>
      </c>
      <c r="AM57" s="48">
        <f t="shared" si="21"/>
        <v>0</v>
      </c>
      <c r="AN57" s="48">
        <f t="shared" si="21"/>
        <v>0</v>
      </c>
      <c r="AO57" s="48">
        <f t="shared" si="21"/>
        <v>0</v>
      </c>
      <c r="AP57" s="48">
        <f t="shared" si="21"/>
        <v>0</v>
      </c>
      <c r="AQ57" s="48">
        <f t="shared" si="21"/>
        <v>0</v>
      </c>
      <c r="AR57" s="48">
        <f t="shared" si="21"/>
        <v>0</v>
      </c>
      <c r="AS57" s="48">
        <f t="shared" si="21"/>
        <v>0</v>
      </c>
      <c r="AT57" s="48">
        <f t="shared" si="21"/>
        <v>0</v>
      </c>
      <c r="AU57" s="48">
        <f t="shared" si="21"/>
        <v>0</v>
      </c>
      <c r="AV57" s="48">
        <f t="shared" si="21"/>
        <v>0</v>
      </c>
      <c r="AW57" s="48">
        <f t="shared" si="21"/>
        <v>0</v>
      </c>
      <c r="AX57" s="48">
        <f t="shared" si="21"/>
        <v>0</v>
      </c>
      <c r="AY57" s="48">
        <f t="shared" si="21"/>
        <v>0</v>
      </c>
    </row>
    <row r="58" spans="1:51" ht="15.6">
      <c r="A58" s="20" t="s">
        <v>109</v>
      </c>
      <c r="B58" s="21" t="s">
        <v>110</v>
      </c>
      <c r="C58" s="22" t="s">
        <v>90</v>
      </c>
      <c r="D58" s="23">
        <f t="shared" ref="D58:AH58" si="22">SUM(D59:D60)</f>
        <v>0</v>
      </c>
      <c r="E58" s="23" t="s">
        <v>98</v>
      </c>
      <c r="F58" s="23">
        <f t="shared" si="22"/>
        <v>0</v>
      </c>
      <c r="G58" s="23" t="s">
        <v>98</v>
      </c>
      <c r="H58" s="23">
        <f t="shared" si="22"/>
        <v>0</v>
      </c>
      <c r="I58" s="23" t="s">
        <v>98</v>
      </c>
      <c r="J58" s="23">
        <f t="shared" si="22"/>
        <v>0</v>
      </c>
      <c r="K58" s="23" t="s">
        <v>98</v>
      </c>
      <c r="L58" s="23">
        <f t="shared" si="22"/>
        <v>0</v>
      </c>
      <c r="M58" s="23" t="s">
        <v>98</v>
      </c>
      <c r="N58" s="23">
        <f t="shared" si="22"/>
        <v>0</v>
      </c>
      <c r="O58" s="23" t="s">
        <v>98</v>
      </c>
      <c r="P58" s="23">
        <f t="shared" si="22"/>
        <v>0</v>
      </c>
      <c r="Q58" s="23" t="s">
        <v>98</v>
      </c>
      <c r="R58" s="23">
        <f t="shared" si="22"/>
        <v>0</v>
      </c>
      <c r="S58" s="23" t="s">
        <v>98</v>
      </c>
      <c r="T58" s="23">
        <f t="shared" si="22"/>
        <v>0</v>
      </c>
      <c r="U58" s="23" t="s">
        <v>98</v>
      </c>
      <c r="V58" s="23">
        <f t="shared" si="22"/>
        <v>0</v>
      </c>
      <c r="W58" s="23" t="s">
        <v>98</v>
      </c>
      <c r="X58" s="23">
        <f t="shared" si="22"/>
        <v>0</v>
      </c>
      <c r="Y58" s="23" t="s">
        <v>98</v>
      </c>
      <c r="Z58" s="23">
        <f t="shared" si="22"/>
        <v>0</v>
      </c>
      <c r="AA58" s="23" t="s">
        <v>98</v>
      </c>
      <c r="AB58" s="23">
        <f t="shared" si="22"/>
        <v>0</v>
      </c>
      <c r="AC58" s="23" t="s">
        <v>98</v>
      </c>
      <c r="AD58" s="23">
        <f t="shared" si="22"/>
        <v>0</v>
      </c>
      <c r="AE58" s="23" t="s">
        <v>98</v>
      </c>
      <c r="AF58" s="23">
        <f t="shared" si="22"/>
        <v>0</v>
      </c>
      <c r="AG58" s="23" t="s">
        <v>98</v>
      </c>
      <c r="AH58" s="23">
        <f t="shared" si="22"/>
        <v>0</v>
      </c>
      <c r="AI58" s="23" t="s">
        <v>98</v>
      </c>
      <c r="AJ58" s="23">
        <f t="shared" ref="AJ58:AX58" si="23">SUM(AJ59:AJ60)</f>
        <v>0</v>
      </c>
      <c r="AK58" s="23" t="s">
        <v>98</v>
      </c>
      <c r="AL58" s="23">
        <f t="shared" si="23"/>
        <v>0</v>
      </c>
      <c r="AM58" s="23" t="s">
        <v>98</v>
      </c>
      <c r="AN58" s="23">
        <f t="shared" si="23"/>
        <v>0</v>
      </c>
      <c r="AO58" s="23" t="s">
        <v>98</v>
      </c>
      <c r="AP58" s="23">
        <f t="shared" si="23"/>
        <v>0</v>
      </c>
      <c r="AQ58" s="23" t="s">
        <v>98</v>
      </c>
      <c r="AR58" s="23">
        <f t="shared" si="23"/>
        <v>0</v>
      </c>
      <c r="AS58" s="23" t="s">
        <v>98</v>
      </c>
      <c r="AT58" s="23">
        <f t="shared" si="23"/>
        <v>0</v>
      </c>
      <c r="AU58" s="23" t="s">
        <v>98</v>
      </c>
      <c r="AV58" s="23">
        <f t="shared" si="23"/>
        <v>0</v>
      </c>
      <c r="AW58" s="23" t="s">
        <v>98</v>
      </c>
      <c r="AX58" s="23">
        <f t="shared" si="23"/>
        <v>0</v>
      </c>
      <c r="AY58" s="23" t="s">
        <v>98</v>
      </c>
    </row>
    <row r="59" spans="1:51" ht="44.25" hidden="1" customHeight="1">
      <c r="A59" s="17"/>
      <c r="B59" s="30"/>
      <c r="C59" s="18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51" ht="14.25" hidden="1" customHeight="1">
      <c r="A60" s="17"/>
      <c r="B60" s="34"/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</row>
    <row r="61" spans="1:51" ht="52.5" customHeight="1">
      <c r="A61" s="20" t="s">
        <v>176</v>
      </c>
      <c r="B61" s="32" t="s">
        <v>177</v>
      </c>
      <c r="C61" s="22" t="s">
        <v>90</v>
      </c>
      <c r="D61" s="23">
        <f t="shared" ref="D61:AY61" si="24">SUM(D62:D65)</f>
        <v>0</v>
      </c>
      <c r="E61" s="23">
        <f t="shared" si="24"/>
        <v>0</v>
      </c>
      <c r="F61" s="23">
        <f t="shared" si="24"/>
        <v>0</v>
      </c>
      <c r="G61" s="23">
        <f t="shared" si="24"/>
        <v>0</v>
      </c>
      <c r="H61" s="23">
        <f t="shared" si="24"/>
        <v>0</v>
      </c>
      <c r="I61" s="23">
        <f t="shared" si="24"/>
        <v>0</v>
      </c>
      <c r="J61" s="23">
        <f t="shared" si="24"/>
        <v>0</v>
      </c>
      <c r="K61" s="23">
        <f t="shared" si="24"/>
        <v>0</v>
      </c>
      <c r="L61" s="23">
        <f t="shared" si="24"/>
        <v>0</v>
      </c>
      <c r="M61" s="23">
        <f t="shared" si="24"/>
        <v>0</v>
      </c>
      <c r="N61" s="23">
        <f t="shared" si="24"/>
        <v>0</v>
      </c>
      <c r="O61" s="23">
        <f t="shared" si="24"/>
        <v>0</v>
      </c>
      <c r="P61" s="23">
        <f t="shared" si="24"/>
        <v>0</v>
      </c>
      <c r="Q61" s="23">
        <f t="shared" si="24"/>
        <v>0</v>
      </c>
      <c r="R61" s="23">
        <f t="shared" si="24"/>
        <v>0</v>
      </c>
      <c r="S61" s="23">
        <f t="shared" si="24"/>
        <v>0</v>
      </c>
      <c r="T61" s="23">
        <f t="shared" si="24"/>
        <v>0</v>
      </c>
      <c r="U61" s="23">
        <f t="shared" si="24"/>
        <v>0</v>
      </c>
      <c r="V61" s="23">
        <f t="shared" si="24"/>
        <v>0</v>
      </c>
      <c r="W61" s="23">
        <f t="shared" si="24"/>
        <v>0</v>
      </c>
      <c r="X61" s="23">
        <f t="shared" si="24"/>
        <v>0</v>
      </c>
      <c r="Y61" s="23">
        <f t="shared" si="24"/>
        <v>0</v>
      </c>
      <c r="Z61" s="23">
        <f t="shared" si="24"/>
        <v>0</v>
      </c>
      <c r="AA61" s="23">
        <f t="shared" si="24"/>
        <v>0</v>
      </c>
      <c r="AB61" s="23">
        <f t="shared" si="24"/>
        <v>0</v>
      </c>
      <c r="AC61" s="23">
        <f t="shared" si="24"/>
        <v>0</v>
      </c>
      <c r="AD61" s="23">
        <f t="shared" si="24"/>
        <v>0</v>
      </c>
      <c r="AE61" s="23">
        <f t="shared" si="24"/>
        <v>0</v>
      </c>
      <c r="AF61" s="23">
        <f t="shared" si="24"/>
        <v>0</v>
      </c>
      <c r="AG61" s="23">
        <f t="shared" si="24"/>
        <v>0</v>
      </c>
      <c r="AH61" s="23">
        <f t="shared" si="24"/>
        <v>0</v>
      </c>
      <c r="AI61" s="23">
        <f t="shared" si="24"/>
        <v>0</v>
      </c>
      <c r="AJ61" s="23">
        <f t="shared" si="24"/>
        <v>0</v>
      </c>
      <c r="AK61" s="23">
        <f t="shared" si="24"/>
        <v>0</v>
      </c>
      <c r="AL61" s="23">
        <f t="shared" si="24"/>
        <v>0</v>
      </c>
      <c r="AM61" s="23">
        <f t="shared" si="24"/>
        <v>0</v>
      </c>
      <c r="AN61" s="23">
        <f t="shared" si="24"/>
        <v>0</v>
      </c>
      <c r="AO61" s="23">
        <f t="shared" si="24"/>
        <v>0</v>
      </c>
      <c r="AP61" s="23">
        <f t="shared" si="24"/>
        <v>0</v>
      </c>
      <c r="AQ61" s="23">
        <f t="shared" si="24"/>
        <v>0</v>
      </c>
      <c r="AR61" s="23">
        <f t="shared" si="24"/>
        <v>0</v>
      </c>
      <c r="AS61" s="23">
        <f t="shared" si="24"/>
        <v>0</v>
      </c>
      <c r="AT61" s="23">
        <f t="shared" si="24"/>
        <v>0</v>
      </c>
      <c r="AU61" s="23">
        <f t="shared" si="24"/>
        <v>0</v>
      </c>
      <c r="AV61" s="23">
        <f t="shared" si="24"/>
        <v>0</v>
      </c>
      <c r="AW61" s="23">
        <f t="shared" si="24"/>
        <v>0</v>
      </c>
      <c r="AX61" s="23">
        <f t="shared" si="24"/>
        <v>0</v>
      </c>
      <c r="AY61" s="23">
        <f t="shared" si="24"/>
        <v>0</v>
      </c>
    </row>
    <row r="62" spans="1:51" s="37" customFormat="1" ht="46.8">
      <c r="A62" s="35" t="s">
        <v>184</v>
      </c>
      <c r="B62" s="39" t="s">
        <v>201</v>
      </c>
      <c r="C62" s="36" t="s">
        <v>205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</row>
    <row r="63" spans="1:51" s="37" customFormat="1" ht="31.2">
      <c r="A63" s="35" t="s">
        <v>185</v>
      </c>
      <c r="B63" s="39" t="s">
        <v>199</v>
      </c>
      <c r="C63" s="36" t="s">
        <v>206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</row>
    <row r="64" spans="1:51" s="37" customFormat="1" ht="31.2">
      <c r="A64" s="35" t="s">
        <v>182</v>
      </c>
      <c r="B64" s="39" t="s">
        <v>202</v>
      </c>
      <c r="C64" s="36" t="s">
        <v>207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</row>
    <row r="65" spans="1:51" s="37" customFormat="1" ht="31.2">
      <c r="A65" s="35" t="s">
        <v>200</v>
      </c>
      <c r="B65" s="39" t="s">
        <v>203</v>
      </c>
      <c r="C65" s="36" t="s">
        <v>208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</row>
    <row r="66" spans="1:51" s="37" customFormat="1" ht="31.2">
      <c r="A66" s="35" t="s">
        <v>211</v>
      </c>
      <c r="B66" s="39" t="s">
        <v>242</v>
      </c>
      <c r="C66" s="36" t="s">
        <v>216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</row>
    <row r="67" spans="1:51" s="37" customFormat="1" ht="31.8" customHeight="1">
      <c r="A67" s="35" t="s">
        <v>212</v>
      </c>
      <c r="B67" s="39" t="s">
        <v>243</v>
      </c>
      <c r="C67" s="36" t="s">
        <v>217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</row>
    <row r="68" spans="1:51" s="37" customFormat="1" ht="31.2">
      <c r="A68" s="35" t="s">
        <v>213</v>
      </c>
      <c r="B68" s="39" t="s">
        <v>244</v>
      </c>
      <c r="C68" s="36" t="s">
        <v>218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</row>
    <row r="69" spans="1:51" s="37" customFormat="1" ht="31.2">
      <c r="A69" s="35" t="s">
        <v>214</v>
      </c>
      <c r="B69" s="39" t="s">
        <v>245</v>
      </c>
      <c r="C69" s="36" t="s">
        <v>219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</row>
    <row r="70" spans="1:51" ht="31.2">
      <c r="A70" s="45" t="s">
        <v>111</v>
      </c>
      <c r="B70" s="46" t="s">
        <v>112</v>
      </c>
      <c r="C70" s="47" t="s">
        <v>90</v>
      </c>
      <c r="D70" s="48">
        <f t="shared" ref="D70:AY70" si="25">SUM(D71,D73)</f>
        <v>0</v>
      </c>
      <c r="E70" s="48">
        <f t="shared" si="25"/>
        <v>0</v>
      </c>
      <c r="F70" s="48">
        <f t="shared" si="25"/>
        <v>0</v>
      </c>
      <c r="G70" s="48">
        <f t="shared" si="25"/>
        <v>0</v>
      </c>
      <c r="H70" s="48">
        <f t="shared" si="25"/>
        <v>0</v>
      </c>
      <c r="I70" s="48">
        <f t="shared" si="25"/>
        <v>0</v>
      </c>
      <c r="J70" s="48">
        <f t="shared" si="25"/>
        <v>0</v>
      </c>
      <c r="K70" s="48">
        <f t="shared" si="25"/>
        <v>0</v>
      </c>
      <c r="L70" s="48">
        <f t="shared" si="25"/>
        <v>0</v>
      </c>
      <c r="M70" s="48">
        <f t="shared" si="25"/>
        <v>0</v>
      </c>
      <c r="N70" s="48">
        <f t="shared" si="25"/>
        <v>0</v>
      </c>
      <c r="O70" s="48">
        <f t="shared" si="25"/>
        <v>0</v>
      </c>
      <c r="P70" s="48">
        <f t="shared" si="25"/>
        <v>0</v>
      </c>
      <c r="Q70" s="48">
        <f t="shared" si="25"/>
        <v>0</v>
      </c>
      <c r="R70" s="48">
        <f t="shared" si="25"/>
        <v>0</v>
      </c>
      <c r="S70" s="48">
        <f t="shared" si="25"/>
        <v>0</v>
      </c>
      <c r="T70" s="48">
        <f t="shared" si="25"/>
        <v>0</v>
      </c>
      <c r="U70" s="48">
        <f t="shared" si="25"/>
        <v>0</v>
      </c>
      <c r="V70" s="48">
        <f t="shared" si="25"/>
        <v>0</v>
      </c>
      <c r="W70" s="48">
        <f t="shared" si="25"/>
        <v>0</v>
      </c>
      <c r="X70" s="48">
        <f t="shared" si="25"/>
        <v>0</v>
      </c>
      <c r="Y70" s="48">
        <f t="shared" si="25"/>
        <v>0</v>
      </c>
      <c r="Z70" s="48">
        <f t="shared" si="25"/>
        <v>0</v>
      </c>
      <c r="AA70" s="48">
        <f t="shared" si="25"/>
        <v>0</v>
      </c>
      <c r="AB70" s="48">
        <f t="shared" si="25"/>
        <v>0</v>
      </c>
      <c r="AC70" s="48">
        <f t="shared" si="25"/>
        <v>0</v>
      </c>
      <c r="AD70" s="48">
        <f t="shared" si="25"/>
        <v>0</v>
      </c>
      <c r="AE70" s="48">
        <f t="shared" si="25"/>
        <v>0</v>
      </c>
      <c r="AF70" s="48">
        <f t="shared" si="25"/>
        <v>0</v>
      </c>
      <c r="AG70" s="48">
        <f t="shared" si="25"/>
        <v>0</v>
      </c>
      <c r="AH70" s="48">
        <f t="shared" si="25"/>
        <v>0</v>
      </c>
      <c r="AI70" s="48">
        <f t="shared" si="25"/>
        <v>0</v>
      </c>
      <c r="AJ70" s="48">
        <f t="shared" si="25"/>
        <v>0</v>
      </c>
      <c r="AK70" s="48">
        <f t="shared" si="25"/>
        <v>0</v>
      </c>
      <c r="AL70" s="48">
        <f t="shared" si="25"/>
        <v>0</v>
      </c>
      <c r="AM70" s="48">
        <f t="shared" si="25"/>
        <v>0</v>
      </c>
      <c r="AN70" s="48">
        <f t="shared" si="25"/>
        <v>0</v>
      </c>
      <c r="AO70" s="48">
        <f t="shared" si="25"/>
        <v>0</v>
      </c>
      <c r="AP70" s="48">
        <f t="shared" si="25"/>
        <v>0</v>
      </c>
      <c r="AQ70" s="48">
        <f t="shared" si="25"/>
        <v>0</v>
      </c>
      <c r="AR70" s="48">
        <f t="shared" si="25"/>
        <v>0</v>
      </c>
      <c r="AS70" s="48">
        <f t="shared" si="25"/>
        <v>0</v>
      </c>
      <c r="AT70" s="48">
        <f t="shared" si="25"/>
        <v>0</v>
      </c>
      <c r="AU70" s="48">
        <f t="shared" si="25"/>
        <v>0</v>
      </c>
      <c r="AV70" s="48">
        <f t="shared" si="25"/>
        <v>0</v>
      </c>
      <c r="AW70" s="48">
        <f t="shared" si="25"/>
        <v>0</v>
      </c>
      <c r="AX70" s="48">
        <f t="shared" si="25"/>
        <v>0</v>
      </c>
      <c r="AY70" s="48">
        <f t="shared" si="25"/>
        <v>0</v>
      </c>
    </row>
    <row r="71" spans="1:51" ht="15.6">
      <c r="A71" s="20" t="s">
        <v>113</v>
      </c>
      <c r="B71" s="21" t="s">
        <v>114</v>
      </c>
      <c r="C71" s="22" t="s">
        <v>90</v>
      </c>
      <c r="D71" s="23">
        <f>SUM(D72:D72)</f>
        <v>0</v>
      </c>
      <c r="E71" s="23" t="s">
        <v>98</v>
      </c>
      <c r="F71" s="23">
        <f>SUM(F72:F72)</f>
        <v>0</v>
      </c>
      <c r="G71" s="23" t="s">
        <v>98</v>
      </c>
      <c r="H71" s="23">
        <f>SUM(H72:H72)</f>
        <v>0</v>
      </c>
      <c r="I71" s="23" t="s">
        <v>98</v>
      </c>
      <c r="J71" s="23">
        <f>SUM(J72:J72)</f>
        <v>0</v>
      </c>
      <c r="K71" s="23" t="s">
        <v>98</v>
      </c>
      <c r="L71" s="23">
        <f>SUM(L72:L72)</f>
        <v>0</v>
      </c>
      <c r="M71" s="23" t="s">
        <v>98</v>
      </c>
      <c r="N71" s="23">
        <f>SUM(N72:N72)</f>
        <v>0</v>
      </c>
      <c r="O71" s="23" t="s">
        <v>98</v>
      </c>
      <c r="P71" s="23">
        <f>SUM(P72:P72)</f>
        <v>0</v>
      </c>
      <c r="Q71" s="23" t="s">
        <v>98</v>
      </c>
      <c r="R71" s="23">
        <f>SUM(R72:R72)</f>
        <v>0</v>
      </c>
      <c r="S71" s="23" t="s">
        <v>98</v>
      </c>
      <c r="T71" s="23">
        <f>SUM(T72:T72)</f>
        <v>0</v>
      </c>
      <c r="U71" s="23" t="s">
        <v>98</v>
      </c>
      <c r="V71" s="23">
        <f>V72</f>
        <v>0</v>
      </c>
      <c r="W71" s="23">
        <f>W72</f>
        <v>0</v>
      </c>
      <c r="X71" s="23">
        <f>SUM(X72:X72)</f>
        <v>0</v>
      </c>
      <c r="Y71" s="23" t="s">
        <v>98</v>
      </c>
      <c r="Z71" s="23">
        <f>SUM(Z72:Z72)</f>
        <v>0</v>
      </c>
      <c r="AA71" s="23" t="s">
        <v>98</v>
      </c>
      <c r="AB71" s="23">
        <f>SUM(AB72:AB72)</f>
        <v>0</v>
      </c>
      <c r="AC71" s="23" t="s">
        <v>98</v>
      </c>
      <c r="AD71" s="23">
        <f>SUM(AD72:AD72)</f>
        <v>0</v>
      </c>
      <c r="AE71" s="23" t="s">
        <v>98</v>
      </c>
      <c r="AF71" s="23">
        <f>SUM(AF72:AF72)</f>
        <v>0</v>
      </c>
      <c r="AG71" s="23" t="s">
        <v>98</v>
      </c>
      <c r="AH71" s="23">
        <f>SUM(AH72:AH72)</f>
        <v>0</v>
      </c>
      <c r="AI71" s="23" t="s">
        <v>98</v>
      </c>
      <c r="AJ71" s="23">
        <f>SUM(AJ72:AJ72)</f>
        <v>0</v>
      </c>
      <c r="AK71" s="23" t="s">
        <v>98</v>
      </c>
      <c r="AL71" s="23">
        <f>SUM(AL72:AL72)</f>
        <v>0</v>
      </c>
      <c r="AM71" s="23" t="s">
        <v>98</v>
      </c>
      <c r="AN71" s="23">
        <f>SUM(AN72:AN72)</f>
        <v>0</v>
      </c>
      <c r="AO71" s="23" t="s">
        <v>98</v>
      </c>
      <c r="AP71" s="23">
        <f>SUM(AP72:AP72)</f>
        <v>0</v>
      </c>
      <c r="AQ71" s="23" t="s">
        <v>98</v>
      </c>
      <c r="AR71" s="23">
        <f>SUM(AR72:AR72)</f>
        <v>0</v>
      </c>
      <c r="AS71" s="23" t="s">
        <v>98</v>
      </c>
      <c r="AT71" s="23">
        <f>SUM(AT72:AT72)</f>
        <v>0</v>
      </c>
      <c r="AU71" s="23" t="s">
        <v>98</v>
      </c>
      <c r="AV71" s="23">
        <f>SUM(AV72:AV72)</f>
        <v>0</v>
      </c>
      <c r="AW71" s="23" t="s">
        <v>98</v>
      </c>
      <c r="AX71" s="23">
        <f>SUM(AX72:AX72)</f>
        <v>0</v>
      </c>
      <c r="AY71" s="23" t="s">
        <v>98</v>
      </c>
    </row>
    <row r="72" spans="1:51" ht="26.4" customHeight="1">
      <c r="A72" s="17" t="s">
        <v>193</v>
      </c>
      <c r="B72" s="39" t="s">
        <v>215</v>
      </c>
      <c r="C72" s="36" t="s">
        <v>248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</row>
    <row r="73" spans="1:51" ht="70.5" customHeight="1">
      <c r="A73" s="20" t="s">
        <v>141</v>
      </c>
      <c r="B73" s="32" t="s">
        <v>142</v>
      </c>
      <c r="C73" s="22" t="s">
        <v>90</v>
      </c>
      <c r="D73" s="23">
        <f t="shared" ref="D73:AY73" si="26">SUM(D74:D74)</f>
        <v>0</v>
      </c>
      <c r="E73" s="23">
        <f t="shared" si="26"/>
        <v>0</v>
      </c>
      <c r="F73" s="23">
        <f t="shared" si="26"/>
        <v>0</v>
      </c>
      <c r="G73" s="23">
        <f t="shared" si="26"/>
        <v>0</v>
      </c>
      <c r="H73" s="23">
        <f t="shared" si="26"/>
        <v>0</v>
      </c>
      <c r="I73" s="23">
        <f t="shared" si="26"/>
        <v>0</v>
      </c>
      <c r="J73" s="23">
        <f t="shared" si="26"/>
        <v>0</v>
      </c>
      <c r="K73" s="23">
        <f t="shared" si="26"/>
        <v>0</v>
      </c>
      <c r="L73" s="23">
        <f t="shared" si="26"/>
        <v>0</v>
      </c>
      <c r="M73" s="23">
        <f t="shared" si="26"/>
        <v>0</v>
      </c>
      <c r="N73" s="23">
        <f t="shared" si="26"/>
        <v>0</v>
      </c>
      <c r="O73" s="23">
        <f t="shared" si="26"/>
        <v>0</v>
      </c>
      <c r="P73" s="23">
        <f t="shared" si="26"/>
        <v>0</v>
      </c>
      <c r="Q73" s="23">
        <f t="shared" si="26"/>
        <v>0</v>
      </c>
      <c r="R73" s="23">
        <f t="shared" si="26"/>
        <v>0</v>
      </c>
      <c r="S73" s="23">
        <f t="shared" si="26"/>
        <v>0</v>
      </c>
      <c r="T73" s="23">
        <f t="shared" si="26"/>
        <v>0</v>
      </c>
      <c r="U73" s="23">
        <f t="shared" si="26"/>
        <v>0</v>
      </c>
      <c r="V73" s="23">
        <f t="shared" si="26"/>
        <v>0</v>
      </c>
      <c r="W73" s="23">
        <f t="shared" si="26"/>
        <v>0</v>
      </c>
      <c r="X73" s="23">
        <f t="shared" si="26"/>
        <v>0</v>
      </c>
      <c r="Y73" s="23">
        <f t="shared" si="26"/>
        <v>0</v>
      </c>
      <c r="Z73" s="23">
        <f t="shared" si="26"/>
        <v>0</v>
      </c>
      <c r="AA73" s="23">
        <f t="shared" si="26"/>
        <v>0</v>
      </c>
      <c r="AB73" s="23">
        <f t="shared" si="26"/>
        <v>0</v>
      </c>
      <c r="AC73" s="23">
        <f t="shared" si="26"/>
        <v>0</v>
      </c>
      <c r="AD73" s="23">
        <f t="shared" si="26"/>
        <v>0</v>
      </c>
      <c r="AE73" s="23">
        <f t="shared" si="26"/>
        <v>0</v>
      </c>
      <c r="AF73" s="23">
        <f t="shared" si="26"/>
        <v>0</v>
      </c>
      <c r="AG73" s="23">
        <f t="shared" si="26"/>
        <v>0</v>
      </c>
      <c r="AH73" s="23">
        <f t="shared" si="26"/>
        <v>0</v>
      </c>
      <c r="AI73" s="23">
        <f t="shared" si="26"/>
        <v>0</v>
      </c>
      <c r="AJ73" s="23">
        <f t="shared" si="26"/>
        <v>0</v>
      </c>
      <c r="AK73" s="23">
        <f t="shared" si="26"/>
        <v>0</v>
      </c>
      <c r="AL73" s="23">
        <f t="shared" si="26"/>
        <v>0</v>
      </c>
      <c r="AM73" s="23">
        <f t="shared" si="26"/>
        <v>0</v>
      </c>
      <c r="AN73" s="23">
        <f t="shared" si="26"/>
        <v>0</v>
      </c>
      <c r="AO73" s="23">
        <f t="shared" si="26"/>
        <v>0</v>
      </c>
      <c r="AP73" s="23">
        <f t="shared" si="26"/>
        <v>0</v>
      </c>
      <c r="AQ73" s="23">
        <f t="shared" si="26"/>
        <v>0</v>
      </c>
      <c r="AR73" s="23">
        <f t="shared" si="26"/>
        <v>0</v>
      </c>
      <c r="AS73" s="23">
        <f t="shared" si="26"/>
        <v>0</v>
      </c>
      <c r="AT73" s="23">
        <f t="shared" si="26"/>
        <v>0</v>
      </c>
      <c r="AU73" s="23">
        <f t="shared" si="26"/>
        <v>0</v>
      </c>
      <c r="AV73" s="23">
        <f t="shared" si="26"/>
        <v>0</v>
      </c>
      <c r="AW73" s="23">
        <f t="shared" si="26"/>
        <v>0</v>
      </c>
      <c r="AX73" s="23">
        <f t="shared" si="26"/>
        <v>0</v>
      </c>
      <c r="AY73" s="23">
        <f t="shared" si="26"/>
        <v>0</v>
      </c>
    </row>
    <row r="74" spans="1:51" s="37" customFormat="1" ht="58.5" hidden="1" customHeight="1">
      <c r="A74" s="35"/>
      <c r="B74" s="39"/>
      <c r="C74" s="36"/>
      <c r="D74" s="31" t="s">
        <v>98</v>
      </c>
      <c r="E74" s="31" t="s">
        <v>98</v>
      </c>
      <c r="F74" s="31" t="s">
        <v>98</v>
      </c>
      <c r="G74" s="31" t="s">
        <v>98</v>
      </c>
      <c r="H74" s="31" t="s">
        <v>98</v>
      </c>
      <c r="I74" s="31" t="s">
        <v>98</v>
      </c>
      <c r="J74" s="31" t="s">
        <v>98</v>
      </c>
      <c r="K74" s="31" t="s">
        <v>98</v>
      </c>
      <c r="L74" s="31" t="s">
        <v>98</v>
      </c>
      <c r="M74" s="31" t="s">
        <v>98</v>
      </c>
      <c r="N74" s="31" t="s">
        <v>98</v>
      </c>
      <c r="O74" s="31" t="s">
        <v>98</v>
      </c>
      <c r="P74" s="31" t="s">
        <v>98</v>
      </c>
      <c r="Q74" s="31" t="s">
        <v>98</v>
      </c>
      <c r="R74" s="31" t="s">
        <v>98</v>
      </c>
      <c r="S74" s="31" t="s">
        <v>98</v>
      </c>
      <c r="T74" s="31" t="s">
        <v>98</v>
      </c>
      <c r="U74" s="31" t="s">
        <v>98</v>
      </c>
      <c r="V74" s="31" t="s">
        <v>98</v>
      </c>
      <c r="W74" s="31" t="s">
        <v>98</v>
      </c>
      <c r="X74" s="31" t="s">
        <v>98</v>
      </c>
      <c r="Y74" s="31" t="s">
        <v>98</v>
      </c>
      <c r="Z74" s="31" t="s">
        <v>98</v>
      </c>
      <c r="AA74" s="31" t="s">
        <v>98</v>
      </c>
      <c r="AB74" s="31" t="s">
        <v>98</v>
      </c>
      <c r="AC74" s="31" t="s">
        <v>98</v>
      </c>
      <c r="AD74" s="31" t="s">
        <v>98</v>
      </c>
      <c r="AE74" s="31" t="s">
        <v>98</v>
      </c>
      <c r="AF74" s="31" t="s">
        <v>98</v>
      </c>
      <c r="AG74" s="31" t="s">
        <v>98</v>
      </c>
      <c r="AH74" s="31" t="s">
        <v>98</v>
      </c>
      <c r="AI74" s="31" t="s">
        <v>98</v>
      </c>
      <c r="AJ74" s="31" t="s">
        <v>98</v>
      </c>
      <c r="AK74" s="31" t="s">
        <v>98</v>
      </c>
      <c r="AL74" s="31" t="s">
        <v>98</v>
      </c>
      <c r="AM74" s="31" t="s">
        <v>98</v>
      </c>
      <c r="AN74" s="31" t="s">
        <v>98</v>
      </c>
      <c r="AO74" s="31" t="s">
        <v>98</v>
      </c>
      <c r="AP74" s="31" t="s">
        <v>98</v>
      </c>
      <c r="AQ74" s="31" t="s">
        <v>98</v>
      </c>
      <c r="AR74" s="31" t="s">
        <v>98</v>
      </c>
      <c r="AS74" s="31" t="s">
        <v>98</v>
      </c>
      <c r="AT74" s="31" t="s">
        <v>98</v>
      </c>
      <c r="AU74" s="31" t="s">
        <v>98</v>
      </c>
      <c r="AV74" s="31" t="s">
        <v>98</v>
      </c>
      <c r="AW74" s="31" t="s">
        <v>98</v>
      </c>
      <c r="AX74" s="31" t="s">
        <v>98</v>
      </c>
      <c r="AY74" s="31" t="s">
        <v>98</v>
      </c>
    </row>
    <row r="75" spans="1:51" ht="35.25" customHeight="1">
      <c r="A75" s="45" t="s">
        <v>143</v>
      </c>
      <c r="B75" s="51" t="s">
        <v>144</v>
      </c>
      <c r="C75" s="47" t="s">
        <v>90</v>
      </c>
      <c r="D75" s="48">
        <f>SUM(D76,D79,D82,D85,D88,D91,D94,D97)</f>
        <v>0</v>
      </c>
      <c r="E75" s="48" t="s">
        <v>98</v>
      </c>
      <c r="F75" s="48">
        <f t="shared" ref="F75:AX75" si="27">SUM(F76,F79,F82,F85,F88,F91,F94,F97)</f>
        <v>0</v>
      </c>
      <c r="G75" s="48" t="s">
        <v>98</v>
      </c>
      <c r="H75" s="48">
        <f t="shared" si="27"/>
        <v>0</v>
      </c>
      <c r="I75" s="48" t="s">
        <v>98</v>
      </c>
      <c r="J75" s="48">
        <f t="shared" si="27"/>
        <v>0</v>
      </c>
      <c r="K75" s="48" t="s">
        <v>98</v>
      </c>
      <c r="L75" s="48">
        <f t="shared" si="27"/>
        <v>0</v>
      </c>
      <c r="M75" s="48" t="s">
        <v>98</v>
      </c>
      <c r="N75" s="48">
        <f t="shared" si="27"/>
        <v>0</v>
      </c>
      <c r="O75" s="48" t="s">
        <v>98</v>
      </c>
      <c r="P75" s="48">
        <f t="shared" si="27"/>
        <v>0</v>
      </c>
      <c r="Q75" s="48" t="s">
        <v>98</v>
      </c>
      <c r="R75" s="48">
        <f t="shared" si="27"/>
        <v>0</v>
      </c>
      <c r="S75" s="48" t="s">
        <v>98</v>
      </c>
      <c r="T75" s="48">
        <f t="shared" si="27"/>
        <v>0</v>
      </c>
      <c r="U75" s="48" t="s">
        <v>98</v>
      </c>
      <c r="V75" s="48">
        <f t="shared" si="27"/>
        <v>0</v>
      </c>
      <c r="W75" s="48" t="s">
        <v>98</v>
      </c>
      <c r="X75" s="48">
        <f t="shared" si="27"/>
        <v>0</v>
      </c>
      <c r="Y75" s="48" t="s">
        <v>98</v>
      </c>
      <c r="Z75" s="48">
        <f t="shared" si="27"/>
        <v>0</v>
      </c>
      <c r="AA75" s="48" t="s">
        <v>98</v>
      </c>
      <c r="AB75" s="48">
        <f t="shared" si="27"/>
        <v>0</v>
      </c>
      <c r="AC75" s="48" t="s">
        <v>98</v>
      </c>
      <c r="AD75" s="48">
        <f t="shared" si="27"/>
        <v>0</v>
      </c>
      <c r="AE75" s="48" t="s">
        <v>98</v>
      </c>
      <c r="AF75" s="48">
        <f t="shared" si="27"/>
        <v>0</v>
      </c>
      <c r="AG75" s="48" t="s">
        <v>98</v>
      </c>
      <c r="AH75" s="48">
        <f t="shared" si="27"/>
        <v>0</v>
      </c>
      <c r="AI75" s="48" t="s">
        <v>98</v>
      </c>
      <c r="AJ75" s="48">
        <f t="shared" si="27"/>
        <v>0</v>
      </c>
      <c r="AK75" s="48" t="s">
        <v>98</v>
      </c>
      <c r="AL75" s="48">
        <f t="shared" si="27"/>
        <v>0</v>
      </c>
      <c r="AM75" s="48" t="s">
        <v>98</v>
      </c>
      <c r="AN75" s="48">
        <f t="shared" si="27"/>
        <v>1.0031369999999999</v>
      </c>
      <c r="AO75" s="48" t="s">
        <v>98</v>
      </c>
      <c r="AP75" s="48">
        <f t="shared" si="27"/>
        <v>0</v>
      </c>
      <c r="AQ75" s="48" t="s">
        <v>98</v>
      </c>
      <c r="AR75" s="48">
        <f t="shared" si="27"/>
        <v>0</v>
      </c>
      <c r="AS75" s="48" t="s">
        <v>98</v>
      </c>
      <c r="AT75" s="48">
        <f t="shared" si="27"/>
        <v>0</v>
      </c>
      <c r="AU75" s="48" t="s">
        <v>98</v>
      </c>
      <c r="AV75" s="48">
        <f t="shared" si="27"/>
        <v>0</v>
      </c>
      <c r="AW75" s="48" t="s">
        <v>98</v>
      </c>
      <c r="AX75" s="48">
        <f t="shared" si="27"/>
        <v>0</v>
      </c>
      <c r="AY75" s="48" t="s">
        <v>98</v>
      </c>
    </row>
    <row r="76" spans="1:51" ht="40.799999999999997" customHeight="1">
      <c r="A76" s="20" t="s">
        <v>145</v>
      </c>
      <c r="B76" s="32" t="s">
        <v>146</v>
      </c>
      <c r="C76" s="22" t="s">
        <v>90</v>
      </c>
      <c r="D76" s="23">
        <f t="shared" ref="D76:AX76" si="28">SUM(D77:D78)</f>
        <v>0</v>
      </c>
      <c r="E76" s="23" t="s">
        <v>98</v>
      </c>
      <c r="F76" s="23">
        <f t="shared" si="28"/>
        <v>0</v>
      </c>
      <c r="G76" s="23" t="s">
        <v>98</v>
      </c>
      <c r="H76" s="23">
        <f t="shared" si="28"/>
        <v>0</v>
      </c>
      <c r="I76" s="23" t="s">
        <v>98</v>
      </c>
      <c r="J76" s="23">
        <f t="shared" si="28"/>
        <v>0</v>
      </c>
      <c r="K76" s="23" t="s">
        <v>98</v>
      </c>
      <c r="L76" s="23">
        <f t="shared" si="28"/>
        <v>0</v>
      </c>
      <c r="M76" s="23" t="s">
        <v>98</v>
      </c>
      <c r="N76" s="23">
        <f t="shared" si="28"/>
        <v>0</v>
      </c>
      <c r="O76" s="23" t="s">
        <v>98</v>
      </c>
      <c r="P76" s="23">
        <f t="shared" si="28"/>
        <v>0</v>
      </c>
      <c r="Q76" s="23" t="s">
        <v>98</v>
      </c>
      <c r="R76" s="23">
        <f t="shared" si="28"/>
        <v>0</v>
      </c>
      <c r="S76" s="23" t="s">
        <v>98</v>
      </c>
      <c r="T76" s="23">
        <f t="shared" si="28"/>
        <v>0</v>
      </c>
      <c r="U76" s="23" t="s">
        <v>98</v>
      </c>
      <c r="V76" s="23">
        <f t="shared" si="28"/>
        <v>0</v>
      </c>
      <c r="W76" s="23" t="s">
        <v>98</v>
      </c>
      <c r="X76" s="23">
        <f t="shared" si="28"/>
        <v>0</v>
      </c>
      <c r="Y76" s="23" t="s">
        <v>98</v>
      </c>
      <c r="Z76" s="23">
        <f t="shared" si="28"/>
        <v>0</v>
      </c>
      <c r="AA76" s="23" t="s">
        <v>98</v>
      </c>
      <c r="AB76" s="23">
        <f t="shared" si="28"/>
        <v>0</v>
      </c>
      <c r="AC76" s="23" t="s">
        <v>98</v>
      </c>
      <c r="AD76" s="23">
        <f t="shared" si="28"/>
        <v>0</v>
      </c>
      <c r="AE76" s="23" t="s">
        <v>98</v>
      </c>
      <c r="AF76" s="23">
        <f t="shared" si="28"/>
        <v>0</v>
      </c>
      <c r="AG76" s="23" t="s">
        <v>98</v>
      </c>
      <c r="AH76" s="23">
        <f t="shared" si="28"/>
        <v>0</v>
      </c>
      <c r="AI76" s="23" t="s">
        <v>98</v>
      </c>
      <c r="AJ76" s="23">
        <f t="shared" si="28"/>
        <v>0</v>
      </c>
      <c r="AK76" s="23" t="s">
        <v>98</v>
      </c>
      <c r="AL76" s="23">
        <f t="shared" si="28"/>
        <v>0</v>
      </c>
      <c r="AM76" s="23" t="s">
        <v>98</v>
      </c>
      <c r="AN76" s="23">
        <f t="shared" si="28"/>
        <v>1.0031369999999999</v>
      </c>
      <c r="AO76" s="23" t="s">
        <v>98</v>
      </c>
      <c r="AP76" s="23">
        <f t="shared" si="28"/>
        <v>0</v>
      </c>
      <c r="AQ76" s="23" t="s">
        <v>98</v>
      </c>
      <c r="AR76" s="23">
        <f t="shared" si="28"/>
        <v>0</v>
      </c>
      <c r="AS76" s="23" t="s">
        <v>98</v>
      </c>
      <c r="AT76" s="23">
        <f t="shared" si="28"/>
        <v>0</v>
      </c>
      <c r="AU76" s="23" t="s">
        <v>98</v>
      </c>
      <c r="AV76" s="23">
        <f t="shared" si="28"/>
        <v>0</v>
      </c>
      <c r="AW76" s="23" t="s">
        <v>98</v>
      </c>
      <c r="AX76" s="23">
        <f t="shared" si="28"/>
        <v>0</v>
      </c>
      <c r="AY76" s="23" t="s">
        <v>98</v>
      </c>
    </row>
    <row r="77" spans="1:51" s="37" customFormat="1" ht="43.8" customHeight="1">
      <c r="A77" s="35" t="s">
        <v>198</v>
      </c>
      <c r="B77" s="39" t="s">
        <v>246</v>
      </c>
      <c r="C77" s="36" t="s">
        <v>220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1.0031369999999999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</row>
    <row r="78" spans="1:51" s="37" customFormat="1" ht="22.8" hidden="1" customHeight="1">
      <c r="A78" s="35"/>
      <c r="B78" s="39"/>
      <c r="C78" s="36"/>
      <c r="D78" s="31"/>
      <c r="E78" s="31" t="s">
        <v>98</v>
      </c>
      <c r="F78" s="31"/>
      <c r="G78" s="31" t="s">
        <v>98</v>
      </c>
      <c r="H78" s="31"/>
      <c r="I78" s="31" t="s">
        <v>98</v>
      </c>
      <c r="J78" s="31"/>
      <c r="K78" s="31" t="s">
        <v>98</v>
      </c>
      <c r="L78" s="31"/>
      <c r="M78" s="31" t="s">
        <v>98</v>
      </c>
      <c r="N78" s="31"/>
      <c r="O78" s="31" t="s">
        <v>98</v>
      </c>
      <c r="P78" s="31"/>
      <c r="Q78" s="31" t="s">
        <v>98</v>
      </c>
      <c r="R78" s="31"/>
      <c r="S78" s="31" t="s">
        <v>98</v>
      </c>
      <c r="T78" s="31"/>
      <c r="U78" s="31" t="s">
        <v>98</v>
      </c>
      <c r="V78" s="31"/>
      <c r="W78" s="31" t="s">
        <v>98</v>
      </c>
      <c r="X78" s="31"/>
      <c r="Y78" s="31" t="s">
        <v>98</v>
      </c>
      <c r="Z78" s="31"/>
      <c r="AA78" s="31" t="s">
        <v>98</v>
      </c>
      <c r="AB78" s="31"/>
      <c r="AC78" s="31" t="s">
        <v>98</v>
      </c>
      <c r="AD78" s="31"/>
      <c r="AE78" s="31" t="s">
        <v>98</v>
      </c>
      <c r="AF78" s="31"/>
      <c r="AG78" s="31" t="s">
        <v>98</v>
      </c>
      <c r="AH78" s="31"/>
      <c r="AI78" s="31" t="s">
        <v>98</v>
      </c>
      <c r="AJ78" s="31"/>
      <c r="AK78" s="31" t="s">
        <v>98</v>
      </c>
      <c r="AL78" s="31"/>
      <c r="AM78" s="31" t="s">
        <v>98</v>
      </c>
      <c r="AN78" s="31"/>
      <c r="AO78" s="31" t="s">
        <v>98</v>
      </c>
      <c r="AP78" s="31"/>
      <c r="AQ78" s="31" t="s">
        <v>98</v>
      </c>
      <c r="AR78" s="31"/>
      <c r="AS78" s="31" t="s">
        <v>98</v>
      </c>
      <c r="AT78" s="31"/>
      <c r="AU78" s="31" t="s">
        <v>98</v>
      </c>
      <c r="AV78" s="31"/>
      <c r="AW78" s="31" t="s">
        <v>98</v>
      </c>
      <c r="AX78" s="31"/>
      <c r="AY78" s="31" t="s">
        <v>98</v>
      </c>
    </row>
    <row r="79" spans="1:51" ht="38.25" customHeight="1">
      <c r="A79" s="20" t="s">
        <v>147</v>
      </c>
      <c r="B79" s="32" t="s">
        <v>148</v>
      </c>
      <c r="C79" s="22" t="s">
        <v>90</v>
      </c>
      <c r="D79" s="23">
        <f t="shared" ref="D79:AX79" si="29">SUM(D80:D81)</f>
        <v>0</v>
      </c>
      <c r="E79" s="23" t="s">
        <v>98</v>
      </c>
      <c r="F79" s="23">
        <f t="shared" si="29"/>
        <v>0</v>
      </c>
      <c r="G79" s="23" t="s">
        <v>98</v>
      </c>
      <c r="H79" s="23">
        <f t="shared" si="29"/>
        <v>0</v>
      </c>
      <c r="I79" s="23" t="s">
        <v>98</v>
      </c>
      <c r="J79" s="23">
        <f t="shared" si="29"/>
        <v>0</v>
      </c>
      <c r="K79" s="23" t="s">
        <v>98</v>
      </c>
      <c r="L79" s="23">
        <f t="shared" si="29"/>
        <v>0</v>
      </c>
      <c r="M79" s="23" t="s">
        <v>98</v>
      </c>
      <c r="N79" s="23">
        <f t="shared" si="29"/>
        <v>0</v>
      </c>
      <c r="O79" s="23" t="s">
        <v>98</v>
      </c>
      <c r="P79" s="23">
        <f t="shared" si="29"/>
        <v>0</v>
      </c>
      <c r="Q79" s="23" t="s">
        <v>98</v>
      </c>
      <c r="R79" s="23">
        <f t="shared" si="29"/>
        <v>0</v>
      </c>
      <c r="S79" s="23" t="s">
        <v>98</v>
      </c>
      <c r="T79" s="23">
        <f t="shared" si="29"/>
        <v>0</v>
      </c>
      <c r="U79" s="23" t="s">
        <v>98</v>
      </c>
      <c r="V79" s="23">
        <f t="shared" si="29"/>
        <v>0</v>
      </c>
      <c r="W79" s="23" t="s">
        <v>98</v>
      </c>
      <c r="X79" s="23">
        <f t="shared" si="29"/>
        <v>0</v>
      </c>
      <c r="Y79" s="23" t="s">
        <v>98</v>
      </c>
      <c r="Z79" s="23">
        <f t="shared" si="29"/>
        <v>0</v>
      </c>
      <c r="AA79" s="23" t="s">
        <v>98</v>
      </c>
      <c r="AB79" s="23">
        <f t="shared" si="29"/>
        <v>0</v>
      </c>
      <c r="AC79" s="23" t="s">
        <v>98</v>
      </c>
      <c r="AD79" s="23">
        <f t="shared" si="29"/>
        <v>0</v>
      </c>
      <c r="AE79" s="23" t="s">
        <v>98</v>
      </c>
      <c r="AF79" s="23">
        <f t="shared" si="29"/>
        <v>0</v>
      </c>
      <c r="AG79" s="23" t="s">
        <v>98</v>
      </c>
      <c r="AH79" s="23">
        <f t="shared" si="29"/>
        <v>0</v>
      </c>
      <c r="AI79" s="23" t="s">
        <v>98</v>
      </c>
      <c r="AJ79" s="23">
        <f t="shared" si="29"/>
        <v>0</v>
      </c>
      <c r="AK79" s="23" t="s">
        <v>98</v>
      </c>
      <c r="AL79" s="23">
        <f t="shared" si="29"/>
        <v>0</v>
      </c>
      <c r="AM79" s="23" t="s">
        <v>98</v>
      </c>
      <c r="AN79" s="23">
        <f t="shared" si="29"/>
        <v>0</v>
      </c>
      <c r="AO79" s="23" t="s">
        <v>98</v>
      </c>
      <c r="AP79" s="23">
        <f t="shared" si="29"/>
        <v>0</v>
      </c>
      <c r="AQ79" s="23" t="s">
        <v>98</v>
      </c>
      <c r="AR79" s="23">
        <f t="shared" si="29"/>
        <v>0</v>
      </c>
      <c r="AS79" s="23" t="s">
        <v>98</v>
      </c>
      <c r="AT79" s="23">
        <f t="shared" si="29"/>
        <v>0</v>
      </c>
      <c r="AU79" s="23" t="s">
        <v>98</v>
      </c>
      <c r="AV79" s="23">
        <f t="shared" si="29"/>
        <v>0</v>
      </c>
      <c r="AW79" s="23" t="s">
        <v>98</v>
      </c>
      <c r="AX79" s="23">
        <f t="shared" si="29"/>
        <v>0</v>
      </c>
      <c r="AY79" s="23" t="s">
        <v>98</v>
      </c>
    </row>
    <row r="80" spans="1:51" s="37" customFormat="1" ht="15.75" hidden="1" customHeight="1">
      <c r="A80" s="35"/>
      <c r="B80" s="39"/>
      <c r="C80" s="36"/>
      <c r="D80" s="31"/>
      <c r="E80" s="31" t="s">
        <v>98</v>
      </c>
      <c r="F80" s="31"/>
      <c r="G80" s="31" t="s">
        <v>98</v>
      </c>
      <c r="H80" s="31"/>
      <c r="I80" s="31" t="s">
        <v>98</v>
      </c>
      <c r="J80" s="31"/>
      <c r="K80" s="31" t="s">
        <v>98</v>
      </c>
      <c r="L80" s="31"/>
      <c r="M80" s="31" t="s">
        <v>98</v>
      </c>
      <c r="N80" s="31"/>
      <c r="O80" s="31" t="s">
        <v>98</v>
      </c>
      <c r="P80" s="31"/>
      <c r="Q80" s="31" t="s">
        <v>98</v>
      </c>
      <c r="R80" s="31"/>
      <c r="S80" s="31" t="s">
        <v>98</v>
      </c>
      <c r="T80" s="31"/>
      <c r="U80" s="31" t="s">
        <v>98</v>
      </c>
      <c r="V80" s="31"/>
      <c r="W80" s="31" t="s">
        <v>98</v>
      </c>
      <c r="X80" s="31"/>
      <c r="Y80" s="31" t="s">
        <v>98</v>
      </c>
      <c r="Z80" s="31"/>
      <c r="AA80" s="31" t="s">
        <v>98</v>
      </c>
      <c r="AB80" s="31"/>
      <c r="AC80" s="31" t="s">
        <v>98</v>
      </c>
      <c r="AD80" s="31"/>
      <c r="AE80" s="31" t="s">
        <v>98</v>
      </c>
      <c r="AF80" s="31"/>
      <c r="AG80" s="31" t="s">
        <v>98</v>
      </c>
      <c r="AH80" s="31"/>
      <c r="AI80" s="31" t="s">
        <v>98</v>
      </c>
      <c r="AJ80" s="31"/>
      <c r="AK80" s="31" t="s">
        <v>98</v>
      </c>
      <c r="AL80" s="31"/>
      <c r="AM80" s="31" t="s">
        <v>98</v>
      </c>
      <c r="AN80" s="31"/>
      <c r="AO80" s="31" t="s">
        <v>98</v>
      </c>
      <c r="AP80" s="31"/>
      <c r="AQ80" s="31" t="s">
        <v>98</v>
      </c>
      <c r="AR80" s="31"/>
      <c r="AS80" s="31" t="s">
        <v>98</v>
      </c>
      <c r="AT80" s="31"/>
      <c r="AU80" s="31" t="s">
        <v>98</v>
      </c>
      <c r="AV80" s="31"/>
      <c r="AW80" s="31" t="s">
        <v>98</v>
      </c>
      <c r="AX80" s="31"/>
      <c r="AY80" s="31" t="s">
        <v>98</v>
      </c>
    </row>
    <row r="81" spans="1:51" s="37" customFormat="1" ht="15.75" hidden="1" customHeight="1">
      <c r="A81" s="35"/>
      <c r="B81" s="39"/>
      <c r="C81" s="36"/>
      <c r="D81" s="31"/>
      <c r="E81" s="31" t="s">
        <v>98</v>
      </c>
      <c r="F81" s="31"/>
      <c r="G81" s="31" t="s">
        <v>98</v>
      </c>
      <c r="H81" s="31"/>
      <c r="I81" s="31" t="s">
        <v>98</v>
      </c>
      <c r="J81" s="31"/>
      <c r="K81" s="31" t="s">
        <v>98</v>
      </c>
      <c r="L81" s="31"/>
      <c r="M81" s="31" t="s">
        <v>98</v>
      </c>
      <c r="N81" s="31"/>
      <c r="O81" s="31" t="s">
        <v>98</v>
      </c>
      <c r="P81" s="31"/>
      <c r="Q81" s="31" t="s">
        <v>98</v>
      </c>
      <c r="R81" s="31"/>
      <c r="S81" s="31" t="s">
        <v>98</v>
      </c>
      <c r="T81" s="31"/>
      <c r="U81" s="31" t="s">
        <v>98</v>
      </c>
      <c r="V81" s="31"/>
      <c r="W81" s="31" t="s">
        <v>98</v>
      </c>
      <c r="X81" s="31"/>
      <c r="Y81" s="31" t="s">
        <v>98</v>
      </c>
      <c r="Z81" s="31"/>
      <c r="AA81" s="31" t="s">
        <v>98</v>
      </c>
      <c r="AB81" s="31"/>
      <c r="AC81" s="31" t="s">
        <v>98</v>
      </c>
      <c r="AD81" s="31"/>
      <c r="AE81" s="31" t="s">
        <v>98</v>
      </c>
      <c r="AF81" s="31"/>
      <c r="AG81" s="31" t="s">
        <v>98</v>
      </c>
      <c r="AH81" s="31"/>
      <c r="AI81" s="31" t="s">
        <v>98</v>
      </c>
      <c r="AJ81" s="31"/>
      <c r="AK81" s="31" t="s">
        <v>98</v>
      </c>
      <c r="AL81" s="31"/>
      <c r="AM81" s="31" t="s">
        <v>98</v>
      </c>
      <c r="AN81" s="31"/>
      <c r="AO81" s="31" t="s">
        <v>98</v>
      </c>
      <c r="AP81" s="31"/>
      <c r="AQ81" s="31" t="s">
        <v>98</v>
      </c>
      <c r="AR81" s="31"/>
      <c r="AS81" s="31" t="s">
        <v>98</v>
      </c>
      <c r="AT81" s="31"/>
      <c r="AU81" s="31" t="s">
        <v>98</v>
      </c>
      <c r="AV81" s="31"/>
      <c r="AW81" s="31" t="s">
        <v>98</v>
      </c>
      <c r="AX81" s="31"/>
      <c r="AY81" s="31" t="s">
        <v>98</v>
      </c>
    </row>
    <row r="82" spans="1:51" ht="37.5" customHeight="1">
      <c r="A82" s="20" t="s">
        <v>149</v>
      </c>
      <c r="B82" s="32" t="s">
        <v>150</v>
      </c>
      <c r="C82" s="22" t="s">
        <v>90</v>
      </c>
      <c r="D82" s="23">
        <f t="shared" ref="D82:AX82" si="30">SUM(D83:D84)</f>
        <v>0</v>
      </c>
      <c r="E82" s="23" t="s">
        <v>98</v>
      </c>
      <c r="F82" s="23">
        <f t="shared" si="30"/>
        <v>0</v>
      </c>
      <c r="G82" s="23" t="s">
        <v>98</v>
      </c>
      <c r="H82" s="23">
        <f t="shared" si="30"/>
        <v>0</v>
      </c>
      <c r="I82" s="23" t="s">
        <v>98</v>
      </c>
      <c r="J82" s="23">
        <f t="shared" si="30"/>
        <v>0</v>
      </c>
      <c r="K82" s="23" t="s">
        <v>98</v>
      </c>
      <c r="L82" s="23">
        <f t="shared" si="30"/>
        <v>0</v>
      </c>
      <c r="M82" s="23" t="s">
        <v>98</v>
      </c>
      <c r="N82" s="23">
        <f t="shared" si="30"/>
        <v>0</v>
      </c>
      <c r="O82" s="23" t="s">
        <v>98</v>
      </c>
      <c r="P82" s="23">
        <f t="shared" si="30"/>
        <v>0</v>
      </c>
      <c r="Q82" s="23" t="s">
        <v>98</v>
      </c>
      <c r="R82" s="23">
        <f t="shared" si="30"/>
        <v>0</v>
      </c>
      <c r="S82" s="23" t="s">
        <v>98</v>
      </c>
      <c r="T82" s="23">
        <f t="shared" si="30"/>
        <v>0</v>
      </c>
      <c r="U82" s="23" t="s">
        <v>98</v>
      </c>
      <c r="V82" s="23">
        <f t="shared" si="30"/>
        <v>0</v>
      </c>
      <c r="W82" s="23" t="s">
        <v>98</v>
      </c>
      <c r="X82" s="23">
        <f t="shared" si="30"/>
        <v>0</v>
      </c>
      <c r="Y82" s="23" t="s">
        <v>98</v>
      </c>
      <c r="Z82" s="23">
        <f t="shared" si="30"/>
        <v>0</v>
      </c>
      <c r="AA82" s="23" t="s">
        <v>98</v>
      </c>
      <c r="AB82" s="23">
        <f t="shared" si="30"/>
        <v>0</v>
      </c>
      <c r="AC82" s="23" t="s">
        <v>98</v>
      </c>
      <c r="AD82" s="23">
        <f t="shared" si="30"/>
        <v>0</v>
      </c>
      <c r="AE82" s="23" t="s">
        <v>98</v>
      </c>
      <c r="AF82" s="23">
        <f t="shared" si="30"/>
        <v>0</v>
      </c>
      <c r="AG82" s="23" t="s">
        <v>98</v>
      </c>
      <c r="AH82" s="23">
        <f t="shared" si="30"/>
        <v>0</v>
      </c>
      <c r="AI82" s="23" t="s">
        <v>98</v>
      </c>
      <c r="AJ82" s="23">
        <f t="shared" si="30"/>
        <v>0</v>
      </c>
      <c r="AK82" s="23" t="s">
        <v>98</v>
      </c>
      <c r="AL82" s="23">
        <f t="shared" si="30"/>
        <v>0</v>
      </c>
      <c r="AM82" s="23" t="s">
        <v>98</v>
      </c>
      <c r="AN82" s="23">
        <f t="shared" si="30"/>
        <v>0</v>
      </c>
      <c r="AO82" s="23" t="s">
        <v>98</v>
      </c>
      <c r="AP82" s="23">
        <f t="shared" si="30"/>
        <v>0</v>
      </c>
      <c r="AQ82" s="23" t="s">
        <v>98</v>
      </c>
      <c r="AR82" s="23">
        <f t="shared" si="30"/>
        <v>0</v>
      </c>
      <c r="AS82" s="23" t="s">
        <v>98</v>
      </c>
      <c r="AT82" s="23">
        <f t="shared" si="30"/>
        <v>0</v>
      </c>
      <c r="AU82" s="23" t="s">
        <v>98</v>
      </c>
      <c r="AV82" s="23">
        <f t="shared" si="30"/>
        <v>0</v>
      </c>
      <c r="AW82" s="23" t="s">
        <v>98</v>
      </c>
      <c r="AX82" s="23">
        <f t="shared" si="30"/>
        <v>0</v>
      </c>
      <c r="AY82" s="23" t="s">
        <v>98</v>
      </c>
    </row>
    <row r="83" spans="1:51" s="37" customFormat="1" ht="15.75" hidden="1" customHeight="1">
      <c r="A83" s="35"/>
      <c r="B83" s="39"/>
      <c r="C83" s="36"/>
      <c r="D83" s="31"/>
      <c r="E83" s="31" t="s">
        <v>98</v>
      </c>
      <c r="F83" s="31"/>
      <c r="G83" s="31" t="s">
        <v>98</v>
      </c>
      <c r="H83" s="31"/>
      <c r="I83" s="31" t="s">
        <v>98</v>
      </c>
      <c r="J83" s="31"/>
      <c r="K83" s="31" t="s">
        <v>98</v>
      </c>
      <c r="L83" s="31"/>
      <c r="M83" s="31" t="s">
        <v>98</v>
      </c>
      <c r="N83" s="31"/>
      <c r="O83" s="31" t="s">
        <v>98</v>
      </c>
      <c r="P83" s="31"/>
      <c r="Q83" s="31" t="s">
        <v>98</v>
      </c>
      <c r="R83" s="31"/>
      <c r="S83" s="31" t="s">
        <v>98</v>
      </c>
      <c r="T83" s="31"/>
      <c r="U83" s="31" t="s">
        <v>98</v>
      </c>
      <c r="V83" s="31"/>
      <c r="W83" s="31" t="s">
        <v>98</v>
      </c>
      <c r="X83" s="31"/>
      <c r="Y83" s="31" t="s">
        <v>98</v>
      </c>
      <c r="Z83" s="31"/>
      <c r="AA83" s="31" t="s">
        <v>98</v>
      </c>
      <c r="AB83" s="31"/>
      <c r="AC83" s="31" t="s">
        <v>98</v>
      </c>
      <c r="AD83" s="31"/>
      <c r="AE83" s="31" t="s">
        <v>98</v>
      </c>
      <c r="AF83" s="31"/>
      <c r="AG83" s="31" t="s">
        <v>98</v>
      </c>
      <c r="AH83" s="31"/>
      <c r="AI83" s="31" t="s">
        <v>98</v>
      </c>
      <c r="AJ83" s="31"/>
      <c r="AK83" s="31" t="s">
        <v>98</v>
      </c>
      <c r="AL83" s="31"/>
      <c r="AM83" s="31" t="s">
        <v>98</v>
      </c>
      <c r="AN83" s="31"/>
      <c r="AO83" s="31" t="s">
        <v>98</v>
      </c>
      <c r="AP83" s="31"/>
      <c r="AQ83" s="31" t="s">
        <v>98</v>
      </c>
      <c r="AR83" s="31"/>
      <c r="AS83" s="31" t="s">
        <v>98</v>
      </c>
      <c r="AT83" s="31"/>
      <c r="AU83" s="31" t="s">
        <v>98</v>
      </c>
      <c r="AV83" s="31"/>
      <c r="AW83" s="31" t="s">
        <v>98</v>
      </c>
      <c r="AX83" s="31"/>
      <c r="AY83" s="31" t="s">
        <v>98</v>
      </c>
    </row>
    <row r="84" spans="1:51" s="37" customFormat="1" ht="15.75" hidden="1" customHeight="1">
      <c r="A84" s="35"/>
      <c r="B84" s="39"/>
      <c r="C84" s="36"/>
      <c r="D84" s="31"/>
      <c r="E84" s="31" t="s">
        <v>98</v>
      </c>
      <c r="F84" s="31"/>
      <c r="G84" s="31" t="s">
        <v>98</v>
      </c>
      <c r="H84" s="31"/>
      <c r="I84" s="31" t="s">
        <v>98</v>
      </c>
      <c r="J84" s="31"/>
      <c r="K84" s="31" t="s">
        <v>98</v>
      </c>
      <c r="L84" s="31"/>
      <c r="M84" s="31" t="s">
        <v>98</v>
      </c>
      <c r="N84" s="31"/>
      <c r="O84" s="31" t="s">
        <v>98</v>
      </c>
      <c r="P84" s="31"/>
      <c r="Q84" s="31" t="s">
        <v>98</v>
      </c>
      <c r="R84" s="31"/>
      <c r="S84" s="31" t="s">
        <v>98</v>
      </c>
      <c r="T84" s="31"/>
      <c r="U84" s="31" t="s">
        <v>98</v>
      </c>
      <c r="V84" s="31"/>
      <c r="W84" s="31" t="s">
        <v>98</v>
      </c>
      <c r="X84" s="31"/>
      <c r="Y84" s="31" t="s">
        <v>98</v>
      </c>
      <c r="Z84" s="31"/>
      <c r="AA84" s="31" t="s">
        <v>98</v>
      </c>
      <c r="AB84" s="31"/>
      <c r="AC84" s="31" t="s">
        <v>98</v>
      </c>
      <c r="AD84" s="31"/>
      <c r="AE84" s="31" t="s">
        <v>98</v>
      </c>
      <c r="AF84" s="31"/>
      <c r="AG84" s="31" t="s">
        <v>98</v>
      </c>
      <c r="AH84" s="31"/>
      <c r="AI84" s="31" t="s">
        <v>98</v>
      </c>
      <c r="AJ84" s="31"/>
      <c r="AK84" s="31" t="s">
        <v>98</v>
      </c>
      <c r="AL84" s="31"/>
      <c r="AM84" s="31" t="s">
        <v>98</v>
      </c>
      <c r="AN84" s="31"/>
      <c r="AO84" s="31" t="s">
        <v>98</v>
      </c>
      <c r="AP84" s="31"/>
      <c r="AQ84" s="31" t="s">
        <v>98</v>
      </c>
      <c r="AR84" s="31"/>
      <c r="AS84" s="31" t="s">
        <v>98</v>
      </c>
      <c r="AT84" s="31"/>
      <c r="AU84" s="31" t="s">
        <v>98</v>
      </c>
      <c r="AV84" s="31"/>
      <c r="AW84" s="31" t="s">
        <v>98</v>
      </c>
      <c r="AX84" s="31"/>
      <c r="AY84" s="31" t="s">
        <v>98</v>
      </c>
    </row>
    <row r="85" spans="1:51" ht="38.25" customHeight="1">
      <c r="A85" s="20" t="s">
        <v>151</v>
      </c>
      <c r="B85" s="32" t="s">
        <v>152</v>
      </c>
      <c r="C85" s="22" t="s">
        <v>90</v>
      </c>
      <c r="D85" s="23">
        <f t="shared" ref="D85:AX85" si="31">SUM(D86:D87)</f>
        <v>0</v>
      </c>
      <c r="E85" s="23" t="s">
        <v>98</v>
      </c>
      <c r="F85" s="23">
        <f t="shared" si="31"/>
        <v>0</v>
      </c>
      <c r="G85" s="23" t="s">
        <v>98</v>
      </c>
      <c r="H85" s="23">
        <f t="shared" si="31"/>
        <v>0</v>
      </c>
      <c r="I85" s="23" t="s">
        <v>98</v>
      </c>
      <c r="J85" s="23">
        <f t="shared" si="31"/>
        <v>0</v>
      </c>
      <c r="K85" s="23" t="s">
        <v>98</v>
      </c>
      <c r="L85" s="23">
        <f t="shared" si="31"/>
        <v>0</v>
      </c>
      <c r="M85" s="23" t="s">
        <v>98</v>
      </c>
      <c r="N85" s="23">
        <f t="shared" si="31"/>
        <v>0</v>
      </c>
      <c r="O85" s="23" t="s">
        <v>98</v>
      </c>
      <c r="P85" s="23">
        <f t="shared" si="31"/>
        <v>0</v>
      </c>
      <c r="Q85" s="23" t="s">
        <v>98</v>
      </c>
      <c r="R85" s="23">
        <f t="shared" si="31"/>
        <v>0</v>
      </c>
      <c r="S85" s="23" t="s">
        <v>98</v>
      </c>
      <c r="T85" s="23">
        <f t="shared" si="31"/>
        <v>0</v>
      </c>
      <c r="U85" s="23" t="s">
        <v>98</v>
      </c>
      <c r="V85" s="23">
        <f t="shared" si="31"/>
        <v>0</v>
      </c>
      <c r="W85" s="23" t="s">
        <v>98</v>
      </c>
      <c r="X85" s="23">
        <f t="shared" si="31"/>
        <v>0</v>
      </c>
      <c r="Y85" s="23" t="s">
        <v>98</v>
      </c>
      <c r="Z85" s="23">
        <f t="shared" si="31"/>
        <v>0</v>
      </c>
      <c r="AA85" s="23" t="s">
        <v>98</v>
      </c>
      <c r="AB85" s="23">
        <f t="shared" si="31"/>
        <v>0</v>
      </c>
      <c r="AC85" s="23" t="s">
        <v>98</v>
      </c>
      <c r="AD85" s="23">
        <f t="shared" si="31"/>
        <v>0</v>
      </c>
      <c r="AE85" s="23" t="s">
        <v>98</v>
      </c>
      <c r="AF85" s="23">
        <f t="shared" si="31"/>
        <v>0</v>
      </c>
      <c r="AG85" s="23" t="s">
        <v>98</v>
      </c>
      <c r="AH85" s="23">
        <f t="shared" si="31"/>
        <v>0</v>
      </c>
      <c r="AI85" s="23" t="s">
        <v>98</v>
      </c>
      <c r="AJ85" s="23">
        <f t="shared" si="31"/>
        <v>0</v>
      </c>
      <c r="AK85" s="23" t="s">
        <v>98</v>
      </c>
      <c r="AL85" s="23">
        <f t="shared" si="31"/>
        <v>0</v>
      </c>
      <c r="AM85" s="23" t="s">
        <v>98</v>
      </c>
      <c r="AN85" s="23">
        <f t="shared" si="31"/>
        <v>0</v>
      </c>
      <c r="AO85" s="23" t="s">
        <v>98</v>
      </c>
      <c r="AP85" s="23">
        <f t="shared" si="31"/>
        <v>0</v>
      </c>
      <c r="AQ85" s="23" t="s">
        <v>98</v>
      </c>
      <c r="AR85" s="23">
        <f t="shared" si="31"/>
        <v>0</v>
      </c>
      <c r="AS85" s="23" t="s">
        <v>98</v>
      </c>
      <c r="AT85" s="23">
        <f t="shared" si="31"/>
        <v>0</v>
      </c>
      <c r="AU85" s="23" t="s">
        <v>98</v>
      </c>
      <c r="AV85" s="23">
        <f t="shared" si="31"/>
        <v>0</v>
      </c>
      <c r="AW85" s="23" t="s">
        <v>98</v>
      </c>
      <c r="AX85" s="23">
        <f t="shared" si="31"/>
        <v>0</v>
      </c>
      <c r="AY85" s="23" t="s">
        <v>98</v>
      </c>
    </row>
    <row r="86" spans="1:51" s="37" customFormat="1" ht="15.75" hidden="1" customHeight="1">
      <c r="A86" s="35"/>
      <c r="B86" s="39"/>
      <c r="C86" s="36"/>
      <c r="D86" s="31"/>
      <c r="E86" s="31" t="s">
        <v>98</v>
      </c>
      <c r="F86" s="31"/>
      <c r="G86" s="31" t="s">
        <v>98</v>
      </c>
      <c r="H86" s="31"/>
      <c r="I86" s="31" t="s">
        <v>98</v>
      </c>
      <c r="J86" s="31"/>
      <c r="K86" s="31" t="s">
        <v>98</v>
      </c>
      <c r="L86" s="31"/>
      <c r="M86" s="31" t="s">
        <v>98</v>
      </c>
      <c r="N86" s="31"/>
      <c r="O86" s="31" t="s">
        <v>98</v>
      </c>
      <c r="P86" s="31"/>
      <c r="Q86" s="31" t="s">
        <v>98</v>
      </c>
      <c r="R86" s="31"/>
      <c r="S86" s="31" t="s">
        <v>98</v>
      </c>
      <c r="T86" s="31"/>
      <c r="U86" s="31" t="s">
        <v>98</v>
      </c>
      <c r="V86" s="31"/>
      <c r="W86" s="31" t="s">
        <v>98</v>
      </c>
      <c r="X86" s="31"/>
      <c r="Y86" s="31" t="s">
        <v>98</v>
      </c>
      <c r="Z86" s="31"/>
      <c r="AA86" s="31" t="s">
        <v>98</v>
      </c>
      <c r="AB86" s="31"/>
      <c r="AC86" s="31" t="s">
        <v>98</v>
      </c>
      <c r="AD86" s="31"/>
      <c r="AE86" s="31" t="s">
        <v>98</v>
      </c>
      <c r="AF86" s="31"/>
      <c r="AG86" s="31" t="s">
        <v>98</v>
      </c>
      <c r="AH86" s="31"/>
      <c r="AI86" s="31" t="s">
        <v>98</v>
      </c>
      <c r="AJ86" s="31"/>
      <c r="AK86" s="31" t="s">
        <v>98</v>
      </c>
      <c r="AL86" s="31"/>
      <c r="AM86" s="31" t="s">
        <v>98</v>
      </c>
      <c r="AN86" s="31"/>
      <c r="AO86" s="31" t="s">
        <v>98</v>
      </c>
      <c r="AP86" s="31"/>
      <c r="AQ86" s="31" t="s">
        <v>98</v>
      </c>
      <c r="AR86" s="31"/>
      <c r="AS86" s="31" t="s">
        <v>98</v>
      </c>
      <c r="AT86" s="31"/>
      <c r="AU86" s="31" t="s">
        <v>98</v>
      </c>
      <c r="AV86" s="31"/>
      <c r="AW86" s="31" t="s">
        <v>98</v>
      </c>
      <c r="AX86" s="31"/>
      <c r="AY86" s="31" t="s">
        <v>98</v>
      </c>
    </row>
    <row r="87" spans="1:51" s="37" customFormat="1" ht="15.75" hidden="1" customHeight="1">
      <c r="A87" s="35"/>
      <c r="B87" s="39"/>
      <c r="C87" s="36"/>
      <c r="D87" s="31"/>
      <c r="E87" s="31" t="s">
        <v>98</v>
      </c>
      <c r="F87" s="31"/>
      <c r="G87" s="31" t="s">
        <v>98</v>
      </c>
      <c r="H87" s="31"/>
      <c r="I87" s="31" t="s">
        <v>98</v>
      </c>
      <c r="J87" s="31"/>
      <c r="K87" s="31" t="s">
        <v>98</v>
      </c>
      <c r="L87" s="31"/>
      <c r="M87" s="31" t="s">
        <v>98</v>
      </c>
      <c r="N87" s="31"/>
      <c r="O87" s="31" t="s">
        <v>98</v>
      </c>
      <c r="P87" s="31"/>
      <c r="Q87" s="31" t="s">
        <v>98</v>
      </c>
      <c r="R87" s="31"/>
      <c r="S87" s="31" t="s">
        <v>98</v>
      </c>
      <c r="T87" s="31"/>
      <c r="U87" s="31" t="s">
        <v>98</v>
      </c>
      <c r="V87" s="31"/>
      <c r="W87" s="31" t="s">
        <v>98</v>
      </c>
      <c r="X87" s="31"/>
      <c r="Y87" s="31" t="s">
        <v>98</v>
      </c>
      <c r="Z87" s="31"/>
      <c r="AA87" s="31" t="s">
        <v>98</v>
      </c>
      <c r="AB87" s="31"/>
      <c r="AC87" s="31" t="s">
        <v>98</v>
      </c>
      <c r="AD87" s="31"/>
      <c r="AE87" s="31" t="s">
        <v>98</v>
      </c>
      <c r="AF87" s="31"/>
      <c r="AG87" s="31" t="s">
        <v>98</v>
      </c>
      <c r="AH87" s="31"/>
      <c r="AI87" s="31" t="s">
        <v>98</v>
      </c>
      <c r="AJ87" s="31"/>
      <c r="AK87" s="31" t="s">
        <v>98</v>
      </c>
      <c r="AL87" s="31"/>
      <c r="AM87" s="31" t="s">
        <v>98</v>
      </c>
      <c r="AN87" s="31"/>
      <c r="AO87" s="31" t="s">
        <v>98</v>
      </c>
      <c r="AP87" s="31"/>
      <c r="AQ87" s="31" t="s">
        <v>98</v>
      </c>
      <c r="AR87" s="31"/>
      <c r="AS87" s="31" t="s">
        <v>98</v>
      </c>
      <c r="AT87" s="31"/>
      <c r="AU87" s="31" t="s">
        <v>98</v>
      </c>
      <c r="AV87" s="31"/>
      <c r="AW87" s="31" t="s">
        <v>98</v>
      </c>
      <c r="AX87" s="31"/>
      <c r="AY87" s="31" t="s">
        <v>98</v>
      </c>
    </row>
    <row r="88" spans="1:51" ht="45.75" customHeight="1">
      <c r="A88" s="20" t="s">
        <v>153</v>
      </c>
      <c r="B88" s="32" t="s">
        <v>154</v>
      </c>
      <c r="C88" s="22" t="s">
        <v>90</v>
      </c>
      <c r="D88" s="23">
        <f t="shared" ref="D88:AX88" si="32">SUM(D89:D90)</f>
        <v>0</v>
      </c>
      <c r="E88" s="23" t="s">
        <v>98</v>
      </c>
      <c r="F88" s="23">
        <f t="shared" si="32"/>
        <v>0</v>
      </c>
      <c r="G88" s="23" t="s">
        <v>98</v>
      </c>
      <c r="H88" s="23">
        <f t="shared" si="32"/>
        <v>0</v>
      </c>
      <c r="I88" s="23" t="s">
        <v>98</v>
      </c>
      <c r="J88" s="23">
        <f t="shared" si="32"/>
        <v>0</v>
      </c>
      <c r="K88" s="23" t="s">
        <v>98</v>
      </c>
      <c r="L88" s="23">
        <f t="shared" si="32"/>
        <v>0</v>
      </c>
      <c r="M88" s="23" t="s">
        <v>98</v>
      </c>
      <c r="N88" s="23">
        <f t="shared" si="32"/>
        <v>0</v>
      </c>
      <c r="O88" s="23" t="s">
        <v>98</v>
      </c>
      <c r="P88" s="23">
        <f t="shared" si="32"/>
        <v>0</v>
      </c>
      <c r="Q88" s="23" t="s">
        <v>98</v>
      </c>
      <c r="R88" s="23">
        <f t="shared" si="32"/>
        <v>0</v>
      </c>
      <c r="S88" s="23" t="s">
        <v>98</v>
      </c>
      <c r="T88" s="23">
        <f t="shared" si="32"/>
        <v>0</v>
      </c>
      <c r="U88" s="23" t="s">
        <v>98</v>
      </c>
      <c r="V88" s="23">
        <f t="shared" si="32"/>
        <v>0</v>
      </c>
      <c r="W88" s="23" t="s">
        <v>98</v>
      </c>
      <c r="X88" s="23">
        <f t="shared" si="32"/>
        <v>0</v>
      </c>
      <c r="Y88" s="23" t="s">
        <v>98</v>
      </c>
      <c r="Z88" s="23">
        <f t="shared" si="32"/>
        <v>0</v>
      </c>
      <c r="AA88" s="23" t="s">
        <v>98</v>
      </c>
      <c r="AB88" s="23">
        <f t="shared" si="32"/>
        <v>0</v>
      </c>
      <c r="AC88" s="23" t="s">
        <v>98</v>
      </c>
      <c r="AD88" s="23">
        <f t="shared" si="32"/>
        <v>0</v>
      </c>
      <c r="AE88" s="23" t="s">
        <v>98</v>
      </c>
      <c r="AF88" s="23">
        <f t="shared" si="32"/>
        <v>0</v>
      </c>
      <c r="AG88" s="23" t="s">
        <v>98</v>
      </c>
      <c r="AH88" s="23">
        <f t="shared" si="32"/>
        <v>0</v>
      </c>
      <c r="AI88" s="23" t="s">
        <v>98</v>
      </c>
      <c r="AJ88" s="23">
        <f t="shared" si="32"/>
        <v>0</v>
      </c>
      <c r="AK88" s="23" t="s">
        <v>98</v>
      </c>
      <c r="AL88" s="23">
        <f t="shared" si="32"/>
        <v>0</v>
      </c>
      <c r="AM88" s="23" t="s">
        <v>98</v>
      </c>
      <c r="AN88" s="23">
        <f t="shared" si="32"/>
        <v>0</v>
      </c>
      <c r="AO88" s="23" t="s">
        <v>98</v>
      </c>
      <c r="AP88" s="23">
        <f t="shared" si="32"/>
        <v>0</v>
      </c>
      <c r="AQ88" s="23" t="s">
        <v>98</v>
      </c>
      <c r="AR88" s="23">
        <f t="shared" si="32"/>
        <v>0</v>
      </c>
      <c r="AS88" s="23" t="s">
        <v>98</v>
      </c>
      <c r="AT88" s="23">
        <f t="shared" si="32"/>
        <v>0</v>
      </c>
      <c r="AU88" s="23" t="s">
        <v>98</v>
      </c>
      <c r="AV88" s="23">
        <f t="shared" si="32"/>
        <v>0</v>
      </c>
      <c r="AW88" s="23" t="s">
        <v>98</v>
      </c>
      <c r="AX88" s="23">
        <f t="shared" si="32"/>
        <v>0</v>
      </c>
      <c r="AY88" s="23" t="s">
        <v>98</v>
      </c>
    </row>
    <row r="89" spans="1:51" s="37" customFormat="1" ht="15.75" hidden="1" customHeight="1">
      <c r="A89" s="35"/>
      <c r="B89" s="39"/>
      <c r="C89" s="36"/>
      <c r="D89" s="31"/>
      <c r="E89" s="31" t="s">
        <v>98</v>
      </c>
      <c r="F89" s="31"/>
      <c r="G89" s="31" t="s">
        <v>98</v>
      </c>
      <c r="H89" s="31"/>
      <c r="I89" s="31" t="s">
        <v>98</v>
      </c>
      <c r="J89" s="31"/>
      <c r="K89" s="31" t="s">
        <v>98</v>
      </c>
      <c r="L89" s="31"/>
      <c r="M89" s="31" t="s">
        <v>98</v>
      </c>
      <c r="N89" s="31"/>
      <c r="O89" s="31" t="s">
        <v>98</v>
      </c>
      <c r="P89" s="31"/>
      <c r="Q89" s="31" t="s">
        <v>98</v>
      </c>
      <c r="R89" s="31"/>
      <c r="S89" s="31" t="s">
        <v>98</v>
      </c>
      <c r="T89" s="31"/>
      <c r="U89" s="31" t="s">
        <v>98</v>
      </c>
      <c r="V89" s="31"/>
      <c r="W89" s="31" t="s">
        <v>98</v>
      </c>
      <c r="X89" s="31"/>
      <c r="Y89" s="31" t="s">
        <v>98</v>
      </c>
      <c r="Z89" s="31"/>
      <c r="AA89" s="31" t="s">
        <v>98</v>
      </c>
      <c r="AB89" s="31"/>
      <c r="AC89" s="31" t="s">
        <v>98</v>
      </c>
      <c r="AD89" s="31"/>
      <c r="AE89" s="31" t="s">
        <v>98</v>
      </c>
      <c r="AF89" s="31"/>
      <c r="AG89" s="31" t="s">
        <v>98</v>
      </c>
      <c r="AH89" s="31"/>
      <c r="AI89" s="31" t="s">
        <v>98</v>
      </c>
      <c r="AJ89" s="31"/>
      <c r="AK89" s="31" t="s">
        <v>98</v>
      </c>
      <c r="AL89" s="31"/>
      <c r="AM89" s="31" t="s">
        <v>98</v>
      </c>
      <c r="AN89" s="31"/>
      <c r="AO89" s="31" t="s">
        <v>98</v>
      </c>
      <c r="AP89" s="31"/>
      <c r="AQ89" s="31" t="s">
        <v>98</v>
      </c>
      <c r="AR89" s="31"/>
      <c r="AS89" s="31" t="s">
        <v>98</v>
      </c>
      <c r="AT89" s="31"/>
      <c r="AU89" s="31" t="s">
        <v>98</v>
      </c>
      <c r="AV89" s="31"/>
      <c r="AW89" s="31" t="s">
        <v>98</v>
      </c>
      <c r="AX89" s="31"/>
      <c r="AY89" s="31" t="s">
        <v>98</v>
      </c>
    </row>
    <row r="90" spans="1:51" s="37" customFormat="1" ht="15.75" hidden="1" customHeight="1">
      <c r="A90" s="35"/>
      <c r="B90" s="39"/>
      <c r="C90" s="36"/>
      <c r="D90" s="31"/>
      <c r="E90" s="31" t="s">
        <v>98</v>
      </c>
      <c r="F90" s="31"/>
      <c r="G90" s="31" t="s">
        <v>98</v>
      </c>
      <c r="H90" s="31"/>
      <c r="I90" s="31" t="s">
        <v>98</v>
      </c>
      <c r="J90" s="31"/>
      <c r="K90" s="31" t="s">
        <v>98</v>
      </c>
      <c r="L90" s="31"/>
      <c r="M90" s="31" t="s">
        <v>98</v>
      </c>
      <c r="N90" s="31"/>
      <c r="O90" s="31" t="s">
        <v>98</v>
      </c>
      <c r="P90" s="31"/>
      <c r="Q90" s="31" t="s">
        <v>98</v>
      </c>
      <c r="R90" s="31"/>
      <c r="S90" s="31" t="s">
        <v>98</v>
      </c>
      <c r="T90" s="31"/>
      <c r="U90" s="31" t="s">
        <v>98</v>
      </c>
      <c r="V90" s="31"/>
      <c r="W90" s="31" t="s">
        <v>98</v>
      </c>
      <c r="X90" s="31"/>
      <c r="Y90" s="31" t="s">
        <v>98</v>
      </c>
      <c r="Z90" s="31"/>
      <c r="AA90" s="31" t="s">
        <v>98</v>
      </c>
      <c r="AB90" s="31"/>
      <c r="AC90" s="31" t="s">
        <v>98</v>
      </c>
      <c r="AD90" s="31"/>
      <c r="AE90" s="31" t="s">
        <v>98</v>
      </c>
      <c r="AF90" s="31"/>
      <c r="AG90" s="31" t="s">
        <v>98</v>
      </c>
      <c r="AH90" s="31"/>
      <c r="AI90" s="31" t="s">
        <v>98</v>
      </c>
      <c r="AJ90" s="31"/>
      <c r="AK90" s="31" t="s">
        <v>98</v>
      </c>
      <c r="AL90" s="31"/>
      <c r="AM90" s="31" t="s">
        <v>98</v>
      </c>
      <c r="AN90" s="31"/>
      <c r="AO90" s="31" t="s">
        <v>98</v>
      </c>
      <c r="AP90" s="31"/>
      <c r="AQ90" s="31" t="s">
        <v>98</v>
      </c>
      <c r="AR90" s="31"/>
      <c r="AS90" s="31" t="s">
        <v>98</v>
      </c>
      <c r="AT90" s="31"/>
      <c r="AU90" s="31" t="s">
        <v>98</v>
      </c>
      <c r="AV90" s="31"/>
      <c r="AW90" s="31" t="s">
        <v>98</v>
      </c>
      <c r="AX90" s="31"/>
      <c r="AY90" s="31" t="s">
        <v>98</v>
      </c>
    </row>
    <row r="91" spans="1:51" ht="58.5" customHeight="1">
      <c r="A91" s="20" t="s">
        <v>155</v>
      </c>
      <c r="B91" s="32" t="s">
        <v>156</v>
      </c>
      <c r="C91" s="22" t="s">
        <v>90</v>
      </c>
      <c r="D91" s="23">
        <f t="shared" ref="D91:AX91" si="33">SUM(D92:D93)</f>
        <v>0</v>
      </c>
      <c r="E91" s="23" t="s">
        <v>98</v>
      </c>
      <c r="F91" s="23">
        <f t="shared" si="33"/>
        <v>0</v>
      </c>
      <c r="G91" s="23" t="s">
        <v>98</v>
      </c>
      <c r="H91" s="23">
        <f t="shared" si="33"/>
        <v>0</v>
      </c>
      <c r="I91" s="23" t="s">
        <v>98</v>
      </c>
      <c r="J91" s="23">
        <f t="shared" si="33"/>
        <v>0</v>
      </c>
      <c r="K91" s="23" t="s">
        <v>98</v>
      </c>
      <c r="L91" s="23">
        <f t="shared" si="33"/>
        <v>0</v>
      </c>
      <c r="M91" s="23" t="s">
        <v>98</v>
      </c>
      <c r="N91" s="23">
        <f t="shared" si="33"/>
        <v>0</v>
      </c>
      <c r="O91" s="23" t="s">
        <v>98</v>
      </c>
      <c r="P91" s="23">
        <f t="shared" si="33"/>
        <v>0</v>
      </c>
      <c r="Q91" s="23" t="s">
        <v>98</v>
      </c>
      <c r="R91" s="23">
        <f t="shared" si="33"/>
        <v>0</v>
      </c>
      <c r="S91" s="23" t="s">
        <v>98</v>
      </c>
      <c r="T91" s="23">
        <f t="shared" si="33"/>
        <v>0</v>
      </c>
      <c r="U91" s="23" t="s">
        <v>98</v>
      </c>
      <c r="V91" s="23">
        <f t="shared" si="33"/>
        <v>0</v>
      </c>
      <c r="W91" s="23" t="s">
        <v>98</v>
      </c>
      <c r="X91" s="23">
        <f t="shared" si="33"/>
        <v>0</v>
      </c>
      <c r="Y91" s="23" t="s">
        <v>98</v>
      </c>
      <c r="Z91" s="23">
        <f t="shared" si="33"/>
        <v>0</v>
      </c>
      <c r="AA91" s="23" t="s">
        <v>98</v>
      </c>
      <c r="AB91" s="23">
        <f t="shared" si="33"/>
        <v>0</v>
      </c>
      <c r="AC91" s="23" t="s">
        <v>98</v>
      </c>
      <c r="AD91" s="23">
        <f t="shared" si="33"/>
        <v>0</v>
      </c>
      <c r="AE91" s="23" t="s">
        <v>98</v>
      </c>
      <c r="AF91" s="23">
        <f t="shared" si="33"/>
        <v>0</v>
      </c>
      <c r="AG91" s="23" t="s">
        <v>98</v>
      </c>
      <c r="AH91" s="23">
        <f t="shared" si="33"/>
        <v>0</v>
      </c>
      <c r="AI91" s="23" t="s">
        <v>98</v>
      </c>
      <c r="AJ91" s="23">
        <f t="shared" si="33"/>
        <v>0</v>
      </c>
      <c r="AK91" s="23" t="s">
        <v>98</v>
      </c>
      <c r="AL91" s="23">
        <f t="shared" si="33"/>
        <v>0</v>
      </c>
      <c r="AM91" s="23" t="s">
        <v>98</v>
      </c>
      <c r="AN91" s="23">
        <f t="shared" si="33"/>
        <v>0</v>
      </c>
      <c r="AO91" s="23" t="s">
        <v>98</v>
      </c>
      <c r="AP91" s="23">
        <f t="shared" si="33"/>
        <v>0</v>
      </c>
      <c r="AQ91" s="23" t="s">
        <v>98</v>
      </c>
      <c r="AR91" s="23">
        <f t="shared" si="33"/>
        <v>0</v>
      </c>
      <c r="AS91" s="23" t="s">
        <v>98</v>
      </c>
      <c r="AT91" s="23">
        <f t="shared" si="33"/>
        <v>0</v>
      </c>
      <c r="AU91" s="23" t="s">
        <v>98</v>
      </c>
      <c r="AV91" s="23">
        <f t="shared" si="33"/>
        <v>0</v>
      </c>
      <c r="AW91" s="23" t="s">
        <v>98</v>
      </c>
      <c r="AX91" s="23">
        <f t="shared" si="33"/>
        <v>0</v>
      </c>
      <c r="AY91" s="23" t="s">
        <v>98</v>
      </c>
    </row>
    <row r="92" spans="1:51" s="37" customFormat="1" ht="15.75" hidden="1" customHeight="1">
      <c r="A92" s="35"/>
      <c r="B92" s="39"/>
      <c r="C92" s="36"/>
      <c r="D92" s="31"/>
      <c r="E92" s="31" t="s">
        <v>98</v>
      </c>
      <c r="F92" s="31"/>
      <c r="G92" s="31" t="s">
        <v>98</v>
      </c>
      <c r="H92" s="31"/>
      <c r="I92" s="31" t="s">
        <v>98</v>
      </c>
      <c r="J92" s="31"/>
      <c r="K92" s="31" t="s">
        <v>98</v>
      </c>
      <c r="L92" s="31"/>
      <c r="M92" s="31" t="s">
        <v>98</v>
      </c>
      <c r="N92" s="31"/>
      <c r="O92" s="31" t="s">
        <v>98</v>
      </c>
      <c r="P92" s="31"/>
      <c r="Q92" s="31" t="s">
        <v>98</v>
      </c>
      <c r="R92" s="31"/>
      <c r="S92" s="31" t="s">
        <v>98</v>
      </c>
      <c r="T92" s="31"/>
      <c r="U92" s="31" t="s">
        <v>98</v>
      </c>
      <c r="V92" s="31"/>
      <c r="W92" s="31" t="s">
        <v>98</v>
      </c>
      <c r="X92" s="31"/>
      <c r="Y92" s="31" t="s">
        <v>98</v>
      </c>
      <c r="Z92" s="31"/>
      <c r="AA92" s="31" t="s">
        <v>98</v>
      </c>
      <c r="AB92" s="31"/>
      <c r="AC92" s="31" t="s">
        <v>98</v>
      </c>
      <c r="AD92" s="31"/>
      <c r="AE92" s="31" t="s">
        <v>98</v>
      </c>
      <c r="AF92" s="31"/>
      <c r="AG92" s="31" t="s">
        <v>98</v>
      </c>
      <c r="AH92" s="31"/>
      <c r="AI92" s="31" t="s">
        <v>98</v>
      </c>
      <c r="AJ92" s="31"/>
      <c r="AK92" s="31" t="s">
        <v>98</v>
      </c>
      <c r="AL92" s="31"/>
      <c r="AM92" s="31" t="s">
        <v>98</v>
      </c>
      <c r="AN92" s="31"/>
      <c r="AO92" s="31" t="s">
        <v>98</v>
      </c>
      <c r="AP92" s="31"/>
      <c r="AQ92" s="31" t="s">
        <v>98</v>
      </c>
      <c r="AR92" s="31"/>
      <c r="AS92" s="31" t="s">
        <v>98</v>
      </c>
      <c r="AT92" s="31"/>
      <c r="AU92" s="31" t="s">
        <v>98</v>
      </c>
      <c r="AV92" s="31"/>
      <c r="AW92" s="31" t="s">
        <v>98</v>
      </c>
      <c r="AX92" s="31"/>
      <c r="AY92" s="31" t="s">
        <v>98</v>
      </c>
    </row>
    <row r="93" spans="1:51" s="37" customFormat="1" ht="15.75" hidden="1" customHeight="1">
      <c r="A93" s="35"/>
      <c r="B93" s="39"/>
      <c r="C93" s="36"/>
      <c r="D93" s="31"/>
      <c r="E93" s="31" t="s">
        <v>98</v>
      </c>
      <c r="F93" s="31"/>
      <c r="G93" s="31" t="s">
        <v>98</v>
      </c>
      <c r="H93" s="31"/>
      <c r="I93" s="31" t="s">
        <v>98</v>
      </c>
      <c r="J93" s="31"/>
      <c r="K93" s="31" t="s">
        <v>98</v>
      </c>
      <c r="L93" s="31"/>
      <c r="M93" s="31" t="s">
        <v>98</v>
      </c>
      <c r="N93" s="31"/>
      <c r="O93" s="31" t="s">
        <v>98</v>
      </c>
      <c r="P93" s="31"/>
      <c r="Q93" s="31" t="s">
        <v>98</v>
      </c>
      <c r="R93" s="31"/>
      <c r="S93" s="31" t="s">
        <v>98</v>
      </c>
      <c r="T93" s="31"/>
      <c r="U93" s="31" t="s">
        <v>98</v>
      </c>
      <c r="V93" s="31"/>
      <c r="W93" s="31" t="s">
        <v>98</v>
      </c>
      <c r="X93" s="31"/>
      <c r="Y93" s="31" t="s">
        <v>98</v>
      </c>
      <c r="Z93" s="31"/>
      <c r="AA93" s="31" t="s">
        <v>98</v>
      </c>
      <c r="AB93" s="31"/>
      <c r="AC93" s="31" t="s">
        <v>98</v>
      </c>
      <c r="AD93" s="31"/>
      <c r="AE93" s="31" t="s">
        <v>98</v>
      </c>
      <c r="AF93" s="31"/>
      <c r="AG93" s="31" t="s">
        <v>98</v>
      </c>
      <c r="AH93" s="31"/>
      <c r="AI93" s="31" t="s">
        <v>98</v>
      </c>
      <c r="AJ93" s="31"/>
      <c r="AK93" s="31" t="s">
        <v>98</v>
      </c>
      <c r="AL93" s="31"/>
      <c r="AM93" s="31" t="s">
        <v>98</v>
      </c>
      <c r="AN93" s="31"/>
      <c r="AO93" s="31" t="s">
        <v>98</v>
      </c>
      <c r="AP93" s="31"/>
      <c r="AQ93" s="31" t="s">
        <v>98</v>
      </c>
      <c r="AR93" s="31"/>
      <c r="AS93" s="31" t="s">
        <v>98</v>
      </c>
      <c r="AT93" s="31"/>
      <c r="AU93" s="31" t="s">
        <v>98</v>
      </c>
      <c r="AV93" s="31"/>
      <c r="AW93" s="31" t="s">
        <v>98</v>
      </c>
      <c r="AX93" s="31"/>
      <c r="AY93" s="31" t="s">
        <v>98</v>
      </c>
    </row>
    <row r="94" spans="1:51" ht="45" customHeight="1">
      <c r="A94" s="20" t="s">
        <v>157</v>
      </c>
      <c r="B94" s="32" t="s">
        <v>158</v>
      </c>
      <c r="C94" s="22" t="s">
        <v>90</v>
      </c>
      <c r="D94" s="23">
        <f t="shared" ref="D94:AX94" si="34">SUM(D95:D96)</f>
        <v>0</v>
      </c>
      <c r="E94" s="23" t="s">
        <v>98</v>
      </c>
      <c r="F94" s="23">
        <f t="shared" si="34"/>
        <v>0</v>
      </c>
      <c r="G94" s="23" t="s">
        <v>98</v>
      </c>
      <c r="H94" s="23">
        <f t="shared" si="34"/>
        <v>0</v>
      </c>
      <c r="I94" s="23" t="s">
        <v>98</v>
      </c>
      <c r="J94" s="23">
        <f t="shared" si="34"/>
        <v>0</v>
      </c>
      <c r="K94" s="23" t="s">
        <v>98</v>
      </c>
      <c r="L94" s="23">
        <f t="shared" si="34"/>
        <v>0</v>
      </c>
      <c r="M94" s="23" t="s">
        <v>98</v>
      </c>
      <c r="N94" s="23">
        <f t="shared" si="34"/>
        <v>0</v>
      </c>
      <c r="O94" s="23" t="s">
        <v>98</v>
      </c>
      <c r="P94" s="23">
        <f t="shared" si="34"/>
        <v>0</v>
      </c>
      <c r="Q94" s="23" t="s">
        <v>98</v>
      </c>
      <c r="R94" s="23">
        <f t="shared" si="34"/>
        <v>0</v>
      </c>
      <c r="S94" s="23" t="s">
        <v>98</v>
      </c>
      <c r="T94" s="23">
        <f t="shared" si="34"/>
        <v>0</v>
      </c>
      <c r="U94" s="23" t="s">
        <v>98</v>
      </c>
      <c r="V94" s="23">
        <f t="shared" si="34"/>
        <v>0</v>
      </c>
      <c r="W94" s="23" t="s">
        <v>98</v>
      </c>
      <c r="X94" s="23">
        <f t="shared" si="34"/>
        <v>0</v>
      </c>
      <c r="Y94" s="23" t="s">
        <v>98</v>
      </c>
      <c r="Z94" s="23">
        <f t="shared" si="34"/>
        <v>0</v>
      </c>
      <c r="AA94" s="23" t="s">
        <v>98</v>
      </c>
      <c r="AB94" s="23">
        <f t="shared" si="34"/>
        <v>0</v>
      </c>
      <c r="AC94" s="23" t="s">
        <v>98</v>
      </c>
      <c r="AD94" s="23">
        <f t="shared" si="34"/>
        <v>0</v>
      </c>
      <c r="AE94" s="23" t="s">
        <v>98</v>
      </c>
      <c r="AF94" s="23">
        <f t="shared" si="34"/>
        <v>0</v>
      </c>
      <c r="AG94" s="23" t="s">
        <v>98</v>
      </c>
      <c r="AH94" s="23">
        <f t="shared" si="34"/>
        <v>0</v>
      </c>
      <c r="AI94" s="23" t="s">
        <v>98</v>
      </c>
      <c r="AJ94" s="23">
        <f t="shared" si="34"/>
        <v>0</v>
      </c>
      <c r="AK94" s="23" t="s">
        <v>98</v>
      </c>
      <c r="AL94" s="23">
        <f t="shared" si="34"/>
        <v>0</v>
      </c>
      <c r="AM94" s="23" t="s">
        <v>98</v>
      </c>
      <c r="AN94" s="23">
        <f t="shared" si="34"/>
        <v>0</v>
      </c>
      <c r="AO94" s="23" t="s">
        <v>98</v>
      </c>
      <c r="AP94" s="23">
        <f t="shared" si="34"/>
        <v>0</v>
      </c>
      <c r="AQ94" s="23" t="s">
        <v>98</v>
      </c>
      <c r="AR94" s="23">
        <f t="shared" si="34"/>
        <v>0</v>
      </c>
      <c r="AS94" s="23" t="s">
        <v>98</v>
      </c>
      <c r="AT94" s="23">
        <f t="shared" si="34"/>
        <v>0</v>
      </c>
      <c r="AU94" s="23" t="s">
        <v>98</v>
      </c>
      <c r="AV94" s="23">
        <f t="shared" si="34"/>
        <v>0</v>
      </c>
      <c r="AW94" s="23" t="s">
        <v>98</v>
      </c>
      <c r="AX94" s="23">
        <f t="shared" si="34"/>
        <v>0</v>
      </c>
      <c r="AY94" s="23" t="s">
        <v>98</v>
      </c>
    </row>
    <row r="95" spans="1:51" s="37" customFormat="1" ht="15.75" hidden="1" customHeight="1">
      <c r="A95" s="35"/>
      <c r="B95" s="39"/>
      <c r="C95" s="36"/>
      <c r="D95" s="31"/>
      <c r="E95" s="31" t="s">
        <v>98</v>
      </c>
      <c r="F95" s="31"/>
      <c r="G95" s="31" t="s">
        <v>98</v>
      </c>
      <c r="H95" s="31"/>
      <c r="I95" s="31" t="s">
        <v>98</v>
      </c>
      <c r="J95" s="31"/>
      <c r="K95" s="31" t="s">
        <v>98</v>
      </c>
      <c r="L95" s="31"/>
      <c r="M95" s="31" t="s">
        <v>98</v>
      </c>
      <c r="N95" s="31"/>
      <c r="O95" s="31" t="s">
        <v>98</v>
      </c>
      <c r="P95" s="31"/>
      <c r="Q95" s="31" t="s">
        <v>98</v>
      </c>
      <c r="R95" s="31"/>
      <c r="S95" s="31" t="s">
        <v>98</v>
      </c>
      <c r="T95" s="31"/>
      <c r="U95" s="31" t="s">
        <v>98</v>
      </c>
      <c r="V95" s="31"/>
      <c r="W95" s="31" t="s">
        <v>98</v>
      </c>
      <c r="X95" s="31"/>
      <c r="Y95" s="31" t="s">
        <v>98</v>
      </c>
      <c r="Z95" s="31"/>
      <c r="AA95" s="31" t="s">
        <v>98</v>
      </c>
      <c r="AB95" s="31"/>
      <c r="AC95" s="31" t="s">
        <v>98</v>
      </c>
      <c r="AD95" s="31"/>
      <c r="AE95" s="31" t="s">
        <v>98</v>
      </c>
      <c r="AF95" s="31"/>
      <c r="AG95" s="31" t="s">
        <v>98</v>
      </c>
      <c r="AH95" s="31"/>
      <c r="AI95" s="31" t="s">
        <v>98</v>
      </c>
      <c r="AJ95" s="31"/>
      <c r="AK95" s="31" t="s">
        <v>98</v>
      </c>
      <c r="AL95" s="31"/>
      <c r="AM95" s="31" t="s">
        <v>98</v>
      </c>
      <c r="AN95" s="31"/>
      <c r="AO95" s="31" t="s">
        <v>98</v>
      </c>
      <c r="AP95" s="31"/>
      <c r="AQ95" s="31" t="s">
        <v>98</v>
      </c>
      <c r="AR95" s="31"/>
      <c r="AS95" s="31" t="s">
        <v>98</v>
      </c>
      <c r="AT95" s="31"/>
      <c r="AU95" s="31" t="s">
        <v>98</v>
      </c>
      <c r="AV95" s="31"/>
      <c r="AW95" s="31" t="s">
        <v>98</v>
      </c>
      <c r="AX95" s="31"/>
      <c r="AY95" s="31" t="s">
        <v>98</v>
      </c>
    </row>
    <row r="96" spans="1:51" s="37" customFormat="1" ht="15.75" hidden="1" customHeight="1">
      <c r="A96" s="35"/>
      <c r="B96" s="39"/>
      <c r="C96" s="36"/>
      <c r="D96" s="31"/>
      <c r="E96" s="31" t="s">
        <v>98</v>
      </c>
      <c r="F96" s="31"/>
      <c r="G96" s="31" t="s">
        <v>98</v>
      </c>
      <c r="H96" s="31"/>
      <c r="I96" s="31" t="s">
        <v>98</v>
      </c>
      <c r="J96" s="31"/>
      <c r="K96" s="31" t="s">
        <v>98</v>
      </c>
      <c r="L96" s="31"/>
      <c r="M96" s="31" t="s">
        <v>98</v>
      </c>
      <c r="N96" s="31"/>
      <c r="O96" s="31" t="s">
        <v>98</v>
      </c>
      <c r="P96" s="31"/>
      <c r="Q96" s="31" t="s">
        <v>98</v>
      </c>
      <c r="R96" s="31"/>
      <c r="S96" s="31" t="s">
        <v>98</v>
      </c>
      <c r="T96" s="31"/>
      <c r="U96" s="31" t="s">
        <v>98</v>
      </c>
      <c r="V96" s="31"/>
      <c r="W96" s="31" t="s">
        <v>98</v>
      </c>
      <c r="X96" s="31"/>
      <c r="Y96" s="31" t="s">
        <v>98</v>
      </c>
      <c r="Z96" s="31"/>
      <c r="AA96" s="31" t="s">
        <v>98</v>
      </c>
      <c r="AB96" s="31"/>
      <c r="AC96" s="31" t="s">
        <v>98</v>
      </c>
      <c r="AD96" s="31"/>
      <c r="AE96" s="31" t="s">
        <v>98</v>
      </c>
      <c r="AF96" s="31"/>
      <c r="AG96" s="31" t="s">
        <v>98</v>
      </c>
      <c r="AH96" s="31"/>
      <c r="AI96" s="31" t="s">
        <v>98</v>
      </c>
      <c r="AJ96" s="31"/>
      <c r="AK96" s="31" t="s">
        <v>98</v>
      </c>
      <c r="AL96" s="31"/>
      <c r="AM96" s="31" t="s">
        <v>98</v>
      </c>
      <c r="AN96" s="31"/>
      <c r="AO96" s="31" t="s">
        <v>98</v>
      </c>
      <c r="AP96" s="31"/>
      <c r="AQ96" s="31" t="s">
        <v>98</v>
      </c>
      <c r="AR96" s="31"/>
      <c r="AS96" s="31" t="s">
        <v>98</v>
      </c>
      <c r="AT96" s="31"/>
      <c r="AU96" s="31" t="s">
        <v>98</v>
      </c>
      <c r="AV96" s="31"/>
      <c r="AW96" s="31" t="s">
        <v>98</v>
      </c>
      <c r="AX96" s="31"/>
      <c r="AY96" s="31" t="s">
        <v>98</v>
      </c>
    </row>
    <row r="97" spans="1:51" ht="48" customHeight="1">
      <c r="A97" s="20" t="s">
        <v>159</v>
      </c>
      <c r="B97" s="32" t="s">
        <v>160</v>
      </c>
      <c r="C97" s="22" t="s">
        <v>90</v>
      </c>
      <c r="D97" s="23">
        <f t="shared" ref="D97:AX97" si="35">SUM(D98:D99)</f>
        <v>0</v>
      </c>
      <c r="E97" s="23" t="s">
        <v>98</v>
      </c>
      <c r="F97" s="23">
        <f t="shared" si="35"/>
        <v>0</v>
      </c>
      <c r="G97" s="23" t="s">
        <v>98</v>
      </c>
      <c r="H97" s="23">
        <f t="shared" si="35"/>
        <v>0</v>
      </c>
      <c r="I97" s="23" t="s">
        <v>98</v>
      </c>
      <c r="J97" s="23">
        <f t="shared" si="35"/>
        <v>0</v>
      </c>
      <c r="K97" s="23" t="s">
        <v>98</v>
      </c>
      <c r="L97" s="23">
        <f t="shared" si="35"/>
        <v>0</v>
      </c>
      <c r="M97" s="23" t="s">
        <v>98</v>
      </c>
      <c r="N97" s="23">
        <f t="shared" si="35"/>
        <v>0</v>
      </c>
      <c r="O97" s="23" t="s">
        <v>98</v>
      </c>
      <c r="P97" s="23">
        <f t="shared" si="35"/>
        <v>0</v>
      </c>
      <c r="Q97" s="23" t="s">
        <v>98</v>
      </c>
      <c r="R97" s="23">
        <f t="shared" si="35"/>
        <v>0</v>
      </c>
      <c r="S97" s="23" t="s">
        <v>98</v>
      </c>
      <c r="T97" s="23">
        <f t="shared" si="35"/>
        <v>0</v>
      </c>
      <c r="U97" s="23" t="s">
        <v>98</v>
      </c>
      <c r="V97" s="23">
        <f t="shared" si="35"/>
        <v>0</v>
      </c>
      <c r="W97" s="23" t="s">
        <v>98</v>
      </c>
      <c r="X97" s="23">
        <f t="shared" si="35"/>
        <v>0</v>
      </c>
      <c r="Y97" s="23" t="s">
        <v>98</v>
      </c>
      <c r="Z97" s="23">
        <f t="shared" si="35"/>
        <v>0</v>
      </c>
      <c r="AA97" s="23" t="s">
        <v>98</v>
      </c>
      <c r="AB97" s="23">
        <f t="shared" si="35"/>
        <v>0</v>
      </c>
      <c r="AC97" s="23" t="s">
        <v>98</v>
      </c>
      <c r="AD97" s="23">
        <f t="shared" si="35"/>
        <v>0</v>
      </c>
      <c r="AE97" s="23" t="s">
        <v>98</v>
      </c>
      <c r="AF97" s="23">
        <f t="shared" si="35"/>
        <v>0</v>
      </c>
      <c r="AG97" s="23" t="s">
        <v>98</v>
      </c>
      <c r="AH97" s="23">
        <f t="shared" si="35"/>
        <v>0</v>
      </c>
      <c r="AI97" s="23" t="s">
        <v>98</v>
      </c>
      <c r="AJ97" s="23">
        <f t="shared" si="35"/>
        <v>0</v>
      </c>
      <c r="AK97" s="23" t="s">
        <v>98</v>
      </c>
      <c r="AL97" s="23">
        <f t="shared" si="35"/>
        <v>0</v>
      </c>
      <c r="AM97" s="23" t="s">
        <v>98</v>
      </c>
      <c r="AN97" s="23">
        <f t="shared" si="35"/>
        <v>0</v>
      </c>
      <c r="AO97" s="23" t="s">
        <v>98</v>
      </c>
      <c r="AP97" s="23">
        <f t="shared" si="35"/>
        <v>0</v>
      </c>
      <c r="AQ97" s="23" t="s">
        <v>98</v>
      </c>
      <c r="AR97" s="23">
        <f t="shared" si="35"/>
        <v>0</v>
      </c>
      <c r="AS97" s="23" t="s">
        <v>98</v>
      </c>
      <c r="AT97" s="23">
        <f t="shared" si="35"/>
        <v>0</v>
      </c>
      <c r="AU97" s="23" t="s">
        <v>98</v>
      </c>
      <c r="AV97" s="23">
        <f t="shared" si="35"/>
        <v>0</v>
      </c>
      <c r="AW97" s="23" t="s">
        <v>98</v>
      </c>
      <c r="AX97" s="23">
        <f t="shared" si="35"/>
        <v>0</v>
      </c>
      <c r="AY97" s="23" t="s">
        <v>98</v>
      </c>
    </row>
    <row r="98" spans="1:51" s="37" customFormat="1" ht="15.75" hidden="1" customHeight="1">
      <c r="A98" s="35"/>
      <c r="B98" s="39"/>
      <c r="C98" s="36"/>
      <c r="D98" s="31"/>
      <c r="E98" s="31" t="s">
        <v>98</v>
      </c>
      <c r="F98" s="31"/>
      <c r="G98" s="31" t="s">
        <v>98</v>
      </c>
      <c r="H98" s="31"/>
      <c r="I98" s="31" t="s">
        <v>98</v>
      </c>
      <c r="J98" s="31"/>
      <c r="K98" s="31" t="s">
        <v>98</v>
      </c>
      <c r="L98" s="31"/>
      <c r="M98" s="31" t="s">
        <v>98</v>
      </c>
      <c r="N98" s="31"/>
      <c r="O98" s="31" t="s">
        <v>98</v>
      </c>
      <c r="P98" s="31"/>
      <c r="Q98" s="31" t="s">
        <v>98</v>
      </c>
      <c r="R98" s="31"/>
      <c r="S98" s="31" t="s">
        <v>98</v>
      </c>
      <c r="T98" s="31"/>
      <c r="U98" s="31" t="s">
        <v>98</v>
      </c>
      <c r="V98" s="31"/>
      <c r="W98" s="31" t="s">
        <v>98</v>
      </c>
      <c r="X98" s="31"/>
      <c r="Y98" s="31" t="s">
        <v>98</v>
      </c>
      <c r="Z98" s="31"/>
      <c r="AA98" s="31" t="s">
        <v>98</v>
      </c>
      <c r="AB98" s="31"/>
      <c r="AC98" s="31" t="s">
        <v>98</v>
      </c>
      <c r="AD98" s="31"/>
      <c r="AE98" s="31" t="s">
        <v>98</v>
      </c>
      <c r="AF98" s="31"/>
      <c r="AG98" s="31" t="s">
        <v>98</v>
      </c>
      <c r="AH98" s="31"/>
      <c r="AI98" s="31" t="s">
        <v>98</v>
      </c>
      <c r="AJ98" s="31"/>
      <c r="AK98" s="31" t="s">
        <v>98</v>
      </c>
      <c r="AL98" s="31"/>
      <c r="AM98" s="31" t="s">
        <v>98</v>
      </c>
      <c r="AN98" s="31"/>
      <c r="AO98" s="31" t="s">
        <v>98</v>
      </c>
      <c r="AP98" s="31"/>
      <c r="AQ98" s="31" t="s">
        <v>98</v>
      </c>
      <c r="AR98" s="31"/>
      <c r="AS98" s="31" t="s">
        <v>98</v>
      </c>
      <c r="AT98" s="31"/>
      <c r="AU98" s="31" t="s">
        <v>98</v>
      </c>
      <c r="AV98" s="31"/>
      <c r="AW98" s="31" t="s">
        <v>98</v>
      </c>
      <c r="AX98" s="31"/>
      <c r="AY98" s="31" t="s">
        <v>98</v>
      </c>
    </row>
    <row r="99" spans="1:51" s="37" customFormat="1" ht="15.75" hidden="1" customHeight="1">
      <c r="A99" s="35"/>
      <c r="B99" s="39"/>
      <c r="C99" s="36"/>
      <c r="D99" s="31"/>
      <c r="E99" s="31" t="s">
        <v>98</v>
      </c>
      <c r="F99" s="31"/>
      <c r="G99" s="31" t="s">
        <v>98</v>
      </c>
      <c r="H99" s="31"/>
      <c r="I99" s="31" t="s">
        <v>98</v>
      </c>
      <c r="J99" s="31"/>
      <c r="K99" s="31" t="s">
        <v>98</v>
      </c>
      <c r="L99" s="31"/>
      <c r="M99" s="31" t="s">
        <v>98</v>
      </c>
      <c r="N99" s="31"/>
      <c r="O99" s="31" t="s">
        <v>98</v>
      </c>
      <c r="P99" s="31"/>
      <c r="Q99" s="31" t="s">
        <v>98</v>
      </c>
      <c r="R99" s="31"/>
      <c r="S99" s="31" t="s">
        <v>98</v>
      </c>
      <c r="T99" s="31"/>
      <c r="U99" s="31" t="s">
        <v>98</v>
      </c>
      <c r="V99" s="31"/>
      <c r="W99" s="31" t="s">
        <v>98</v>
      </c>
      <c r="X99" s="31"/>
      <c r="Y99" s="31" t="s">
        <v>98</v>
      </c>
      <c r="Z99" s="31"/>
      <c r="AA99" s="31" t="s">
        <v>98</v>
      </c>
      <c r="AB99" s="31"/>
      <c r="AC99" s="31" t="s">
        <v>98</v>
      </c>
      <c r="AD99" s="31"/>
      <c r="AE99" s="31" t="s">
        <v>98</v>
      </c>
      <c r="AF99" s="31"/>
      <c r="AG99" s="31" t="s">
        <v>98</v>
      </c>
      <c r="AH99" s="31"/>
      <c r="AI99" s="31" t="s">
        <v>98</v>
      </c>
      <c r="AJ99" s="31"/>
      <c r="AK99" s="31" t="s">
        <v>98</v>
      </c>
      <c r="AL99" s="31"/>
      <c r="AM99" s="31" t="s">
        <v>98</v>
      </c>
      <c r="AN99" s="31"/>
      <c r="AO99" s="31" t="s">
        <v>98</v>
      </c>
      <c r="AP99" s="31"/>
      <c r="AQ99" s="31" t="s">
        <v>98</v>
      </c>
      <c r="AR99" s="31"/>
      <c r="AS99" s="31" t="s">
        <v>98</v>
      </c>
      <c r="AT99" s="31"/>
      <c r="AU99" s="31" t="s">
        <v>98</v>
      </c>
      <c r="AV99" s="31"/>
      <c r="AW99" s="31" t="s">
        <v>98</v>
      </c>
      <c r="AX99" s="31"/>
      <c r="AY99" s="31" t="s">
        <v>98</v>
      </c>
    </row>
    <row r="100" spans="1:51" ht="47.25" customHeight="1">
      <c r="A100" s="45" t="s">
        <v>161</v>
      </c>
      <c r="B100" s="51" t="s">
        <v>162</v>
      </c>
      <c r="C100" s="47" t="s">
        <v>90</v>
      </c>
      <c r="D100" s="48">
        <f>SUM(D101,D103)</f>
        <v>0</v>
      </c>
      <c r="E100" s="48" t="s">
        <v>98</v>
      </c>
      <c r="F100" s="48">
        <f>SUM(F101,F103)</f>
        <v>0</v>
      </c>
      <c r="G100" s="48" t="s">
        <v>98</v>
      </c>
      <c r="H100" s="48">
        <f>SUM(H101,H103)</f>
        <v>0</v>
      </c>
      <c r="I100" s="48" t="s">
        <v>98</v>
      </c>
      <c r="J100" s="48">
        <f>SUM(J101,J103)</f>
        <v>0</v>
      </c>
      <c r="K100" s="48" t="s">
        <v>98</v>
      </c>
      <c r="L100" s="48">
        <f>SUM(L101,L103)</f>
        <v>0</v>
      </c>
      <c r="M100" s="48" t="s">
        <v>98</v>
      </c>
      <c r="N100" s="48">
        <f>SUM(N101,N103)</f>
        <v>0</v>
      </c>
      <c r="O100" s="48" t="s">
        <v>98</v>
      </c>
      <c r="P100" s="48">
        <f>SUM(P101,P103)</f>
        <v>0</v>
      </c>
      <c r="Q100" s="48" t="s">
        <v>98</v>
      </c>
      <c r="R100" s="48">
        <f>SUM(R101,R103)</f>
        <v>0</v>
      </c>
      <c r="S100" s="48" t="s">
        <v>98</v>
      </c>
      <c r="T100" s="48">
        <f>SUM(T101,T103)</f>
        <v>0</v>
      </c>
      <c r="U100" s="48" t="s">
        <v>98</v>
      </c>
      <c r="V100" s="48">
        <f>SUM(V101,V103)</f>
        <v>0</v>
      </c>
      <c r="W100" s="48" t="s">
        <v>98</v>
      </c>
      <c r="X100" s="48">
        <f>SUM(X101,X103)</f>
        <v>0</v>
      </c>
      <c r="Y100" s="48" t="s">
        <v>98</v>
      </c>
      <c r="Z100" s="48">
        <f>SUM(Z101,Z103)</f>
        <v>0</v>
      </c>
      <c r="AA100" s="48" t="s">
        <v>98</v>
      </c>
      <c r="AB100" s="48">
        <f>SUM(AB101,AB103)</f>
        <v>0</v>
      </c>
      <c r="AC100" s="48" t="s">
        <v>98</v>
      </c>
      <c r="AD100" s="48">
        <f>SUM(AD101,AD103)</f>
        <v>0</v>
      </c>
      <c r="AE100" s="48" t="s">
        <v>98</v>
      </c>
      <c r="AF100" s="48">
        <f>SUM(AF101,AF103)</f>
        <v>0</v>
      </c>
      <c r="AG100" s="48" t="s">
        <v>98</v>
      </c>
      <c r="AH100" s="48">
        <f>SUM(AH101,AH103)</f>
        <v>0</v>
      </c>
      <c r="AI100" s="48" t="s">
        <v>98</v>
      </c>
      <c r="AJ100" s="48">
        <f>SUM(AJ101,AJ103)</f>
        <v>0</v>
      </c>
      <c r="AK100" s="48" t="s">
        <v>98</v>
      </c>
      <c r="AL100" s="48">
        <f>SUM(AL101,AL103)</f>
        <v>0</v>
      </c>
      <c r="AM100" s="48" t="s">
        <v>98</v>
      </c>
      <c r="AN100" s="48">
        <f>SUM(AN101,AN103)</f>
        <v>0</v>
      </c>
      <c r="AO100" s="48" t="s">
        <v>98</v>
      </c>
      <c r="AP100" s="48">
        <f>SUM(AP101,AP103)</f>
        <v>0</v>
      </c>
      <c r="AQ100" s="48" t="s">
        <v>98</v>
      </c>
      <c r="AR100" s="48">
        <f>SUM(AR101,AR103)</f>
        <v>0</v>
      </c>
      <c r="AS100" s="48" t="s">
        <v>98</v>
      </c>
      <c r="AT100" s="48">
        <f>SUM(AT101,AT103)</f>
        <v>0</v>
      </c>
      <c r="AU100" s="48" t="s">
        <v>98</v>
      </c>
      <c r="AV100" s="48">
        <f>SUM(AV101,AV103)</f>
        <v>0</v>
      </c>
      <c r="AW100" s="48" t="s">
        <v>98</v>
      </c>
      <c r="AX100" s="48">
        <f>SUM(AX101,AX103)</f>
        <v>0</v>
      </c>
      <c r="AY100" s="48" t="s">
        <v>98</v>
      </c>
    </row>
    <row r="101" spans="1:51" ht="50.25" customHeight="1">
      <c r="A101" s="20" t="s">
        <v>163</v>
      </c>
      <c r="B101" s="32" t="s">
        <v>164</v>
      </c>
      <c r="C101" s="22" t="s">
        <v>90</v>
      </c>
      <c r="D101" s="23">
        <f>SUM(D102:D102)</f>
        <v>0</v>
      </c>
      <c r="E101" s="23" t="s">
        <v>98</v>
      </c>
      <c r="F101" s="23">
        <f>SUM(F102:F102)</f>
        <v>0</v>
      </c>
      <c r="G101" s="23" t="s">
        <v>98</v>
      </c>
      <c r="H101" s="23">
        <f>SUM(H102:H102)</f>
        <v>0</v>
      </c>
      <c r="I101" s="23" t="s">
        <v>98</v>
      </c>
      <c r="J101" s="23">
        <f>SUM(J102:J102)</f>
        <v>0</v>
      </c>
      <c r="K101" s="23" t="s">
        <v>98</v>
      </c>
      <c r="L101" s="23">
        <f>SUM(L102:L102)</f>
        <v>0</v>
      </c>
      <c r="M101" s="23" t="s">
        <v>98</v>
      </c>
      <c r="N101" s="23">
        <f>SUM(N102:N102)</f>
        <v>0</v>
      </c>
      <c r="O101" s="23" t="s">
        <v>98</v>
      </c>
      <c r="P101" s="23">
        <f>SUM(P102:P102)</f>
        <v>0</v>
      </c>
      <c r="Q101" s="23" t="s">
        <v>98</v>
      </c>
      <c r="R101" s="23">
        <f>SUM(R102:R102)</f>
        <v>0</v>
      </c>
      <c r="S101" s="23" t="s">
        <v>98</v>
      </c>
      <c r="T101" s="23">
        <f>SUM(T102:T102)</f>
        <v>0</v>
      </c>
      <c r="U101" s="23" t="s">
        <v>98</v>
      </c>
      <c r="V101" s="23">
        <f>SUM(V102:V102)</f>
        <v>0</v>
      </c>
      <c r="W101" s="23" t="s">
        <v>98</v>
      </c>
      <c r="X101" s="23">
        <f>SUM(X102:X102)</f>
        <v>0</v>
      </c>
      <c r="Y101" s="23" t="s">
        <v>98</v>
      </c>
      <c r="Z101" s="23">
        <f>SUM(Z102:Z102)</f>
        <v>0</v>
      </c>
      <c r="AA101" s="23" t="s">
        <v>98</v>
      </c>
      <c r="AB101" s="23">
        <f>SUM(AB102:AB102)</f>
        <v>0</v>
      </c>
      <c r="AC101" s="23" t="s">
        <v>98</v>
      </c>
      <c r="AD101" s="23">
        <f>SUM(AD102:AD102)</f>
        <v>0</v>
      </c>
      <c r="AE101" s="23" t="s">
        <v>98</v>
      </c>
      <c r="AF101" s="23">
        <f>SUM(AF102:AF102)</f>
        <v>0</v>
      </c>
      <c r="AG101" s="23" t="s">
        <v>98</v>
      </c>
      <c r="AH101" s="23">
        <f>SUM(AH102:AH102)</f>
        <v>0</v>
      </c>
      <c r="AI101" s="23" t="s">
        <v>98</v>
      </c>
      <c r="AJ101" s="23">
        <f>SUM(AJ102:AJ102)</f>
        <v>0</v>
      </c>
      <c r="AK101" s="23" t="s">
        <v>98</v>
      </c>
      <c r="AL101" s="23">
        <f>SUM(AL102:AL102)</f>
        <v>0</v>
      </c>
      <c r="AM101" s="23" t="s">
        <v>98</v>
      </c>
      <c r="AN101" s="23">
        <f>SUM(AN102:AN102)</f>
        <v>0</v>
      </c>
      <c r="AO101" s="23" t="s">
        <v>98</v>
      </c>
      <c r="AP101" s="23">
        <f>SUM(AP102:AP102)</f>
        <v>0</v>
      </c>
      <c r="AQ101" s="23" t="s">
        <v>98</v>
      </c>
      <c r="AR101" s="23">
        <f>SUM(AR102:AR102)</f>
        <v>0</v>
      </c>
      <c r="AS101" s="23" t="s">
        <v>98</v>
      </c>
      <c r="AT101" s="23">
        <f>SUM(AT102:AT102)</f>
        <v>0</v>
      </c>
      <c r="AU101" s="23" t="s">
        <v>98</v>
      </c>
      <c r="AV101" s="23">
        <f>SUM(AV102:AV102)</f>
        <v>0</v>
      </c>
      <c r="AW101" s="23" t="s">
        <v>98</v>
      </c>
      <c r="AX101" s="23">
        <f>SUM(AX102:AX102)</f>
        <v>0</v>
      </c>
      <c r="AY101" s="23" t="s">
        <v>98</v>
      </c>
    </row>
    <row r="102" spans="1:51" s="37" customFormat="1" ht="20.399999999999999" hidden="1" customHeight="1">
      <c r="A102" s="35"/>
      <c r="B102" s="39"/>
      <c r="C102" s="36"/>
      <c r="D102" s="31"/>
      <c r="E102" s="31" t="s">
        <v>98</v>
      </c>
      <c r="F102" s="31"/>
      <c r="G102" s="31" t="s">
        <v>98</v>
      </c>
      <c r="H102" s="31"/>
      <c r="I102" s="31" t="s">
        <v>98</v>
      </c>
      <c r="J102" s="31"/>
      <c r="K102" s="31" t="s">
        <v>98</v>
      </c>
      <c r="L102" s="31"/>
      <c r="M102" s="31" t="s">
        <v>98</v>
      </c>
      <c r="N102" s="31"/>
      <c r="O102" s="31" t="s">
        <v>98</v>
      </c>
      <c r="P102" s="31"/>
      <c r="Q102" s="31" t="s">
        <v>98</v>
      </c>
      <c r="R102" s="31"/>
      <c r="S102" s="31" t="s">
        <v>98</v>
      </c>
      <c r="T102" s="31"/>
      <c r="U102" s="31" t="s">
        <v>98</v>
      </c>
      <c r="V102" s="31"/>
      <c r="W102" s="31" t="s">
        <v>98</v>
      </c>
      <c r="X102" s="31"/>
      <c r="Y102" s="31" t="s">
        <v>98</v>
      </c>
      <c r="Z102" s="31"/>
      <c r="AA102" s="31" t="s">
        <v>98</v>
      </c>
      <c r="AB102" s="31"/>
      <c r="AC102" s="31" t="s">
        <v>98</v>
      </c>
      <c r="AD102" s="31"/>
      <c r="AE102" s="31" t="s">
        <v>98</v>
      </c>
      <c r="AF102" s="31"/>
      <c r="AG102" s="31" t="s">
        <v>98</v>
      </c>
      <c r="AH102" s="31"/>
      <c r="AI102" s="31" t="s">
        <v>98</v>
      </c>
      <c r="AJ102" s="31"/>
      <c r="AK102" s="31" t="s">
        <v>98</v>
      </c>
      <c r="AL102" s="31"/>
      <c r="AM102" s="31" t="s">
        <v>98</v>
      </c>
      <c r="AN102" s="31"/>
      <c r="AO102" s="31" t="s">
        <v>98</v>
      </c>
      <c r="AP102" s="31"/>
      <c r="AQ102" s="31" t="s">
        <v>98</v>
      </c>
      <c r="AR102" s="31"/>
      <c r="AS102" s="31" t="s">
        <v>98</v>
      </c>
      <c r="AT102" s="31"/>
      <c r="AU102" s="31" t="s">
        <v>98</v>
      </c>
      <c r="AV102" s="31"/>
      <c r="AW102" s="31" t="s">
        <v>98</v>
      </c>
      <c r="AX102" s="31"/>
      <c r="AY102" s="31" t="s">
        <v>98</v>
      </c>
    </row>
    <row r="103" spans="1:51" ht="48" customHeight="1">
      <c r="A103" s="20" t="s">
        <v>165</v>
      </c>
      <c r="B103" s="32" t="s">
        <v>166</v>
      </c>
      <c r="C103" s="22" t="s">
        <v>90</v>
      </c>
      <c r="D103" s="23">
        <f t="shared" ref="D103:AX103" si="36">SUM(D104:D105)</f>
        <v>0</v>
      </c>
      <c r="E103" s="23" t="s">
        <v>98</v>
      </c>
      <c r="F103" s="23">
        <f t="shared" si="36"/>
        <v>0</v>
      </c>
      <c r="G103" s="23" t="s">
        <v>98</v>
      </c>
      <c r="H103" s="23">
        <f t="shared" si="36"/>
        <v>0</v>
      </c>
      <c r="I103" s="23" t="s">
        <v>98</v>
      </c>
      <c r="J103" s="23">
        <f t="shared" si="36"/>
        <v>0</v>
      </c>
      <c r="K103" s="23" t="s">
        <v>98</v>
      </c>
      <c r="L103" s="23">
        <f t="shared" si="36"/>
        <v>0</v>
      </c>
      <c r="M103" s="23" t="s">
        <v>98</v>
      </c>
      <c r="N103" s="23">
        <f t="shared" si="36"/>
        <v>0</v>
      </c>
      <c r="O103" s="23" t="s">
        <v>98</v>
      </c>
      <c r="P103" s="23">
        <f t="shared" si="36"/>
        <v>0</v>
      </c>
      <c r="Q103" s="23" t="s">
        <v>98</v>
      </c>
      <c r="R103" s="23">
        <f t="shared" si="36"/>
        <v>0</v>
      </c>
      <c r="S103" s="23" t="s">
        <v>98</v>
      </c>
      <c r="T103" s="23">
        <f t="shared" si="36"/>
        <v>0</v>
      </c>
      <c r="U103" s="23" t="s">
        <v>98</v>
      </c>
      <c r="V103" s="23">
        <f t="shared" si="36"/>
        <v>0</v>
      </c>
      <c r="W103" s="23" t="s">
        <v>98</v>
      </c>
      <c r="X103" s="23">
        <f t="shared" si="36"/>
        <v>0</v>
      </c>
      <c r="Y103" s="23" t="s">
        <v>98</v>
      </c>
      <c r="Z103" s="23">
        <f t="shared" si="36"/>
        <v>0</v>
      </c>
      <c r="AA103" s="23" t="s">
        <v>98</v>
      </c>
      <c r="AB103" s="23">
        <f t="shared" si="36"/>
        <v>0</v>
      </c>
      <c r="AC103" s="23" t="s">
        <v>98</v>
      </c>
      <c r="AD103" s="23">
        <f t="shared" si="36"/>
        <v>0</v>
      </c>
      <c r="AE103" s="23" t="s">
        <v>98</v>
      </c>
      <c r="AF103" s="23">
        <f t="shared" si="36"/>
        <v>0</v>
      </c>
      <c r="AG103" s="23" t="s">
        <v>98</v>
      </c>
      <c r="AH103" s="23">
        <f t="shared" si="36"/>
        <v>0</v>
      </c>
      <c r="AI103" s="23" t="s">
        <v>98</v>
      </c>
      <c r="AJ103" s="23">
        <f t="shared" si="36"/>
        <v>0</v>
      </c>
      <c r="AK103" s="23" t="s">
        <v>98</v>
      </c>
      <c r="AL103" s="23">
        <f t="shared" si="36"/>
        <v>0</v>
      </c>
      <c r="AM103" s="23" t="s">
        <v>98</v>
      </c>
      <c r="AN103" s="23">
        <f t="shared" si="36"/>
        <v>0</v>
      </c>
      <c r="AO103" s="23" t="s">
        <v>98</v>
      </c>
      <c r="AP103" s="23">
        <f t="shared" si="36"/>
        <v>0</v>
      </c>
      <c r="AQ103" s="23" t="s">
        <v>98</v>
      </c>
      <c r="AR103" s="23">
        <f t="shared" si="36"/>
        <v>0</v>
      </c>
      <c r="AS103" s="23" t="s">
        <v>98</v>
      </c>
      <c r="AT103" s="23">
        <f t="shared" si="36"/>
        <v>0</v>
      </c>
      <c r="AU103" s="23" t="s">
        <v>98</v>
      </c>
      <c r="AV103" s="23">
        <f t="shared" si="36"/>
        <v>0</v>
      </c>
      <c r="AW103" s="23" t="s">
        <v>98</v>
      </c>
      <c r="AX103" s="23">
        <f t="shared" si="36"/>
        <v>0</v>
      </c>
      <c r="AY103" s="23" t="s">
        <v>98</v>
      </c>
    </row>
    <row r="104" spans="1:51" s="37" customFormat="1" ht="15.75" hidden="1" customHeight="1">
      <c r="A104" s="35"/>
      <c r="B104" s="39"/>
      <c r="C104" s="36"/>
      <c r="D104" s="31"/>
      <c r="E104" s="31" t="s">
        <v>98</v>
      </c>
      <c r="F104" s="31"/>
      <c r="G104" s="31" t="s">
        <v>98</v>
      </c>
      <c r="H104" s="31"/>
      <c r="I104" s="31" t="s">
        <v>98</v>
      </c>
      <c r="J104" s="31"/>
      <c r="K104" s="31" t="s">
        <v>98</v>
      </c>
      <c r="L104" s="31"/>
      <c r="M104" s="31" t="s">
        <v>98</v>
      </c>
      <c r="N104" s="31"/>
      <c r="O104" s="31" t="s">
        <v>98</v>
      </c>
      <c r="P104" s="31"/>
      <c r="Q104" s="31" t="s">
        <v>98</v>
      </c>
      <c r="R104" s="31"/>
      <c r="S104" s="31" t="s">
        <v>98</v>
      </c>
      <c r="T104" s="31"/>
      <c r="U104" s="31" t="s">
        <v>98</v>
      </c>
      <c r="V104" s="31"/>
      <c r="W104" s="31" t="s">
        <v>98</v>
      </c>
      <c r="X104" s="31"/>
      <c r="Y104" s="31" t="s">
        <v>98</v>
      </c>
      <c r="Z104" s="31"/>
      <c r="AA104" s="31" t="s">
        <v>98</v>
      </c>
      <c r="AB104" s="31"/>
      <c r="AC104" s="31" t="s">
        <v>98</v>
      </c>
      <c r="AD104" s="31"/>
      <c r="AE104" s="31" t="s">
        <v>98</v>
      </c>
      <c r="AF104" s="31"/>
      <c r="AG104" s="31" t="s">
        <v>98</v>
      </c>
      <c r="AH104" s="31"/>
      <c r="AI104" s="31" t="s">
        <v>98</v>
      </c>
      <c r="AJ104" s="31"/>
      <c r="AK104" s="31" t="s">
        <v>98</v>
      </c>
      <c r="AL104" s="31"/>
      <c r="AM104" s="31" t="s">
        <v>98</v>
      </c>
      <c r="AN104" s="31"/>
      <c r="AO104" s="31" t="s">
        <v>98</v>
      </c>
      <c r="AP104" s="31"/>
      <c r="AQ104" s="31" t="s">
        <v>98</v>
      </c>
      <c r="AR104" s="31"/>
      <c r="AS104" s="31" t="s">
        <v>98</v>
      </c>
      <c r="AT104" s="31"/>
      <c r="AU104" s="31" t="s">
        <v>98</v>
      </c>
      <c r="AV104" s="31"/>
      <c r="AW104" s="31" t="s">
        <v>98</v>
      </c>
      <c r="AX104" s="31"/>
      <c r="AY104" s="31" t="s">
        <v>98</v>
      </c>
    </row>
    <row r="105" spans="1:51" s="37" customFormat="1" ht="15.75" hidden="1" customHeight="1">
      <c r="A105" s="35"/>
      <c r="B105" s="39"/>
      <c r="C105" s="36"/>
      <c r="D105" s="31"/>
      <c r="E105" s="31" t="s">
        <v>98</v>
      </c>
      <c r="F105" s="31"/>
      <c r="G105" s="31" t="s">
        <v>98</v>
      </c>
      <c r="H105" s="31"/>
      <c r="I105" s="31" t="s">
        <v>98</v>
      </c>
      <c r="J105" s="31"/>
      <c r="K105" s="31" t="s">
        <v>98</v>
      </c>
      <c r="L105" s="31"/>
      <c r="M105" s="31" t="s">
        <v>98</v>
      </c>
      <c r="N105" s="31"/>
      <c r="O105" s="31" t="s">
        <v>98</v>
      </c>
      <c r="P105" s="31"/>
      <c r="Q105" s="31" t="s">
        <v>98</v>
      </c>
      <c r="R105" s="31"/>
      <c r="S105" s="31" t="s">
        <v>98</v>
      </c>
      <c r="T105" s="31"/>
      <c r="U105" s="31" t="s">
        <v>98</v>
      </c>
      <c r="V105" s="31"/>
      <c r="W105" s="31" t="s">
        <v>98</v>
      </c>
      <c r="X105" s="31"/>
      <c r="Y105" s="31" t="s">
        <v>98</v>
      </c>
      <c r="Z105" s="31"/>
      <c r="AA105" s="31" t="s">
        <v>98</v>
      </c>
      <c r="AB105" s="31"/>
      <c r="AC105" s="31" t="s">
        <v>98</v>
      </c>
      <c r="AD105" s="31"/>
      <c r="AE105" s="31" t="s">
        <v>98</v>
      </c>
      <c r="AF105" s="31"/>
      <c r="AG105" s="31" t="s">
        <v>98</v>
      </c>
      <c r="AH105" s="31"/>
      <c r="AI105" s="31" t="s">
        <v>98</v>
      </c>
      <c r="AJ105" s="31"/>
      <c r="AK105" s="31" t="s">
        <v>98</v>
      </c>
      <c r="AL105" s="31"/>
      <c r="AM105" s="31" t="s">
        <v>98</v>
      </c>
      <c r="AN105" s="31"/>
      <c r="AO105" s="31" t="s">
        <v>98</v>
      </c>
      <c r="AP105" s="31"/>
      <c r="AQ105" s="31" t="s">
        <v>98</v>
      </c>
      <c r="AR105" s="31"/>
      <c r="AS105" s="31" t="s">
        <v>98</v>
      </c>
      <c r="AT105" s="31"/>
      <c r="AU105" s="31" t="s">
        <v>98</v>
      </c>
      <c r="AV105" s="31"/>
      <c r="AW105" s="31" t="s">
        <v>98</v>
      </c>
      <c r="AX105" s="31"/>
      <c r="AY105" s="31" t="s">
        <v>98</v>
      </c>
    </row>
    <row r="106" spans="1:51" ht="70.5" customHeight="1">
      <c r="A106" s="57" t="s">
        <v>167</v>
      </c>
      <c r="B106" s="61" t="s">
        <v>168</v>
      </c>
      <c r="C106" s="59" t="s">
        <v>90</v>
      </c>
      <c r="D106" s="60">
        <f>SUM(D107,D110)</f>
        <v>0</v>
      </c>
      <c r="E106" s="60" t="s">
        <v>98</v>
      </c>
      <c r="F106" s="60">
        <f t="shared" ref="F106:AX106" si="37">SUM(F107,F110)</f>
        <v>0</v>
      </c>
      <c r="G106" s="60" t="s">
        <v>98</v>
      </c>
      <c r="H106" s="60">
        <f t="shared" si="37"/>
        <v>0</v>
      </c>
      <c r="I106" s="60" t="s">
        <v>98</v>
      </c>
      <c r="J106" s="60">
        <f t="shared" si="37"/>
        <v>0</v>
      </c>
      <c r="K106" s="60" t="s">
        <v>98</v>
      </c>
      <c r="L106" s="60">
        <f t="shared" si="37"/>
        <v>0</v>
      </c>
      <c r="M106" s="60" t="s">
        <v>98</v>
      </c>
      <c r="N106" s="60">
        <f t="shared" si="37"/>
        <v>0</v>
      </c>
      <c r="O106" s="60" t="s">
        <v>98</v>
      </c>
      <c r="P106" s="60">
        <f t="shared" si="37"/>
        <v>0</v>
      </c>
      <c r="Q106" s="60" t="s">
        <v>98</v>
      </c>
      <c r="R106" s="60">
        <f t="shared" si="37"/>
        <v>0</v>
      </c>
      <c r="S106" s="60" t="s">
        <v>98</v>
      </c>
      <c r="T106" s="60">
        <f t="shared" si="37"/>
        <v>0</v>
      </c>
      <c r="U106" s="60" t="s">
        <v>98</v>
      </c>
      <c r="V106" s="60">
        <f t="shared" si="37"/>
        <v>0</v>
      </c>
      <c r="W106" s="60" t="s">
        <v>98</v>
      </c>
      <c r="X106" s="60">
        <f t="shared" si="37"/>
        <v>0</v>
      </c>
      <c r="Y106" s="60" t="s">
        <v>98</v>
      </c>
      <c r="Z106" s="60">
        <f t="shared" si="37"/>
        <v>0</v>
      </c>
      <c r="AA106" s="60" t="s">
        <v>98</v>
      </c>
      <c r="AB106" s="60">
        <f t="shared" si="37"/>
        <v>0</v>
      </c>
      <c r="AC106" s="60" t="s">
        <v>98</v>
      </c>
      <c r="AD106" s="60">
        <f t="shared" si="37"/>
        <v>0</v>
      </c>
      <c r="AE106" s="60" t="s">
        <v>98</v>
      </c>
      <c r="AF106" s="60">
        <f t="shared" si="37"/>
        <v>0</v>
      </c>
      <c r="AG106" s="60" t="s">
        <v>98</v>
      </c>
      <c r="AH106" s="60">
        <f t="shared" si="37"/>
        <v>0</v>
      </c>
      <c r="AI106" s="60" t="s">
        <v>98</v>
      </c>
      <c r="AJ106" s="60">
        <f t="shared" si="37"/>
        <v>0</v>
      </c>
      <c r="AK106" s="60" t="s">
        <v>98</v>
      </c>
      <c r="AL106" s="60">
        <f t="shared" si="37"/>
        <v>0</v>
      </c>
      <c r="AM106" s="60" t="s">
        <v>98</v>
      </c>
      <c r="AN106" s="60">
        <f t="shared" si="37"/>
        <v>0</v>
      </c>
      <c r="AO106" s="60" t="s">
        <v>98</v>
      </c>
      <c r="AP106" s="60">
        <f t="shared" si="37"/>
        <v>0</v>
      </c>
      <c r="AQ106" s="60" t="s">
        <v>98</v>
      </c>
      <c r="AR106" s="60">
        <f t="shared" si="37"/>
        <v>0</v>
      </c>
      <c r="AS106" s="60" t="s">
        <v>98</v>
      </c>
      <c r="AT106" s="60">
        <f t="shared" si="37"/>
        <v>0</v>
      </c>
      <c r="AU106" s="60" t="s">
        <v>98</v>
      </c>
      <c r="AV106" s="60">
        <f t="shared" si="37"/>
        <v>0</v>
      </c>
      <c r="AW106" s="60" t="s">
        <v>98</v>
      </c>
      <c r="AX106" s="60">
        <f t="shared" si="37"/>
        <v>0</v>
      </c>
      <c r="AY106" s="60" t="s">
        <v>98</v>
      </c>
    </row>
    <row r="107" spans="1:51" ht="70.5" customHeight="1">
      <c r="A107" s="45" t="s">
        <v>169</v>
      </c>
      <c r="B107" s="51" t="s">
        <v>170</v>
      </c>
      <c r="C107" s="47" t="s">
        <v>90</v>
      </c>
      <c r="D107" s="48">
        <f t="shared" ref="D107:AX107" si="38">SUM(D108:D109)</f>
        <v>0</v>
      </c>
      <c r="E107" s="48" t="s">
        <v>98</v>
      </c>
      <c r="F107" s="48">
        <f t="shared" si="38"/>
        <v>0</v>
      </c>
      <c r="G107" s="48" t="s">
        <v>98</v>
      </c>
      <c r="H107" s="48">
        <f t="shared" si="38"/>
        <v>0</v>
      </c>
      <c r="I107" s="48" t="s">
        <v>98</v>
      </c>
      <c r="J107" s="48">
        <f t="shared" si="38"/>
        <v>0</v>
      </c>
      <c r="K107" s="48" t="s">
        <v>98</v>
      </c>
      <c r="L107" s="48">
        <f t="shared" si="38"/>
        <v>0</v>
      </c>
      <c r="M107" s="48" t="s">
        <v>98</v>
      </c>
      <c r="N107" s="48">
        <f t="shared" si="38"/>
        <v>0</v>
      </c>
      <c r="O107" s="48" t="s">
        <v>98</v>
      </c>
      <c r="P107" s="48">
        <f t="shared" si="38"/>
        <v>0</v>
      </c>
      <c r="Q107" s="48" t="s">
        <v>98</v>
      </c>
      <c r="R107" s="48">
        <f t="shared" si="38"/>
        <v>0</v>
      </c>
      <c r="S107" s="48" t="s">
        <v>98</v>
      </c>
      <c r="T107" s="48">
        <f t="shared" si="38"/>
        <v>0</v>
      </c>
      <c r="U107" s="48" t="s">
        <v>98</v>
      </c>
      <c r="V107" s="48">
        <f t="shared" si="38"/>
        <v>0</v>
      </c>
      <c r="W107" s="48" t="s">
        <v>98</v>
      </c>
      <c r="X107" s="48">
        <f t="shared" si="38"/>
        <v>0</v>
      </c>
      <c r="Y107" s="48" t="s">
        <v>98</v>
      </c>
      <c r="Z107" s="48">
        <f t="shared" si="38"/>
        <v>0</v>
      </c>
      <c r="AA107" s="48" t="s">
        <v>98</v>
      </c>
      <c r="AB107" s="48">
        <f t="shared" si="38"/>
        <v>0</v>
      </c>
      <c r="AC107" s="48" t="s">
        <v>98</v>
      </c>
      <c r="AD107" s="48">
        <f t="shared" si="38"/>
        <v>0</v>
      </c>
      <c r="AE107" s="48" t="s">
        <v>98</v>
      </c>
      <c r="AF107" s="48">
        <f t="shared" si="38"/>
        <v>0</v>
      </c>
      <c r="AG107" s="48" t="s">
        <v>98</v>
      </c>
      <c r="AH107" s="48">
        <f t="shared" si="38"/>
        <v>0</v>
      </c>
      <c r="AI107" s="48" t="s">
        <v>98</v>
      </c>
      <c r="AJ107" s="48">
        <f t="shared" si="38"/>
        <v>0</v>
      </c>
      <c r="AK107" s="48" t="s">
        <v>98</v>
      </c>
      <c r="AL107" s="48">
        <f t="shared" si="38"/>
        <v>0</v>
      </c>
      <c r="AM107" s="48" t="s">
        <v>98</v>
      </c>
      <c r="AN107" s="48">
        <f t="shared" si="38"/>
        <v>0</v>
      </c>
      <c r="AO107" s="48" t="s">
        <v>98</v>
      </c>
      <c r="AP107" s="48">
        <f t="shared" si="38"/>
        <v>0</v>
      </c>
      <c r="AQ107" s="48" t="s">
        <v>98</v>
      </c>
      <c r="AR107" s="48">
        <f t="shared" si="38"/>
        <v>0</v>
      </c>
      <c r="AS107" s="48" t="s">
        <v>98</v>
      </c>
      <c r="AT107" s="48">
        <f t="shared" si="38"/>
        <v>0</v>
      </c>
      <c r="AU107" s="48" t="s">
        <v>98</v>
      </c>
      <c r="AV107" s="48">
        <f t="shared" si="38"/>
        <v>0</v>
      </c>
      <c r="AW107" s="48" t="s">
        <v>98</v>
      </c>
      <c r="AX107" s="48">
        <f t="shared" si="38"/>
        <v>0</v>
      </c>
      <c r="AY107" s="48" t="s">
        <v>98</v>
      </c>
    </row>
    <row r="108" spans="1:51" s="37" customFormat="1" ht="15.75" hidden="1" customHeight="1">
      <c r="A108" s="35"/>
      <c r="B108" s="39"/>
      <c r="C108" s="36"/>
      <c r="D108" s="31"/>
      <c r="E108" s="31" t="s">
        <v>98</v>
      </c>
      <c r="F108" s="31"/>
      <c r="G108" s="31" t="s">
        <v>98</v>
      </c>
      <c r="H108" s="31"/>
      <c r="I108" s="31" t="s">
        <v>98</v>
      </c>
      <c r="J108" s="31"/>
      <c r="K108" s="31" t="s">
        <v>98</v>
      </c>
      <c r="L108" s="31"/>
      <c r="M108" s="31" t="s">
        <v>98</v>
      </c>
      <c r="N108" s="31"/>
      <c r="O108" s="31" t="s">
        <v>98</v>
      </c>
      <c r="P108" s="31"/>
      <c r="Q108" s="31" t="s">
        <v>98</v>
      </c>
      <c r="R108" s="31"/>
      <c r="S108" s="31" t="s">
        <v>98</v>
      </c>
      <c r="T108" s="31"/>
      <c r="U108" s="31" t="s">
        <v>98</v>
      </c>
      <c r="V108" s="31"/>
      <c r="W108" s="31" t="s">
        <v>98</v>
      </c>
      <c r="X108" s="31"/>
      <c r="Y108" s="31" t="s">
        <v>98</v>
      </c>
      <c r="Z108" s="31"/>
      <c r="AA108" s="31" t="s">
        <v>98</v>
      </c>
      <c r="AB108" s="31"/>
      <c r="AC108" s="31" t="s">
        <v>98</v>
      </c>
      <c r="AD108" s="31"/>
      <c r="AE108" s="31" t="s">
        <v>98</v>
      </c>
      <c r="AF108" s="31"/>
      <c r="AG108" s="31" t="s">
        <v>98</v>
      </c>
      <c r="AH108" s="31"/>
      <c r="AI108" s="31" t="s">
        <v>98</v>
      </c>
      <c r="AJ108" s="31"/>
      <c r="AK108" s="31" t="s">
        <v>98</v>
      </c>
      <c r="AL108" s="31"/>
      <c r="AM108" s="31" t="s">
        <v>98</v>
      </c>
      <c r="AN108" s="31"/>
      <c r="AO108" s="31" t="s">
        <v>98</v>
      </c>
      <c r="AP108" s="31"/>
      <c r="AQ108" s="31" t="s">
        <v>98</v>
      </c>
      <c r="AR108" s="31"/>
      <c r="AS108" s="31" t="s">
        <v>98</v>
      </c>
      <c r="AT108" s="31"/>
      <c r="AU108" s="31" t="s">
        <v>98</v>
      </c>
      <c r="AV108" s="31"/>
      <c r="AW108" s="31" t="s">
        <v>98</v>
      </c>
      <c r="AX108" s="31"/>
      <c r="AY108" s="31" t="s">
        <v>98</v>
      </c>
    </row>
    <row r="109" spans="1:51" s="37" customFormat="1" ht="15.75" hidden="1" customHeight="1">
      <c r="A109" s="35"/>
      <c r="B109" s="39"/>
      <c r="C109" s="36"/>
      <c r="D109" s="31"/>
      <c r="E109" s="31" t="s">
        <v>98</v>
      </c>
      <c r="F109" s="31"/>
      <c r="G109" s="31" t="s">
        <v>98</v>
      </c>
      <c r="H109" s="31"/>
      <c r="I109" s="31" t="s">
        <v>98</v>
      </c>
      <c r="J109" s="31"/>
      <c r="K109" s="31" t="s">
        <v>98</v>
      </c>
      <c r="L109" s="31"/>
      <c r="M109" s="31" t="s">
        <v>98</v>
      </c>
      <c r="N109" s="31"/>
      <c r="O109" s="31" t="s">
        <v>98</v>
      </c>
      <c r="P109" s="31"/>
      <c r="Q109" s="31" t="s">
        <v>98</v>
      </c>
      <c r="R109" s="31"/>
      <c r="S109" s="31" t="s">
        <v>98</v>
      </c>
      <c r="T109" s="31"/>
      <c r="U109" s="31" t="s">
        <v>98</v>
      </c>
      <c r="V109" s="31"/>
      <c r="W109" s="31" t="s">
        <v>98</v>
      </c>
      <c r="X109" s="31"/>
      <c r="Y109" s="31" t="s">
        <v>98</v>
      </c>
      <c r="Z109" s="31"/>
      <c r="AA109" s="31" t="s">
        <v>98</v>
      </c>
      <c r="AB109" s="31"/>
      <c r="AC109" s="31" t="s">
        <v>98</v>
      </c>
      <c r="AD109" s="31"/>
      <c r="AE109" s="31" t="s">
        <v>98</v>
      </c>
      <c r="AF109" s="31"/>
      <c r="AG109" s="31" t="s">
        <v>98</v>
      </c>
      <c r="AH109" s="31"/>
      <c r="AI109" s="31" t="s">
        <v>98</v>
      </c>
      <c r="AJ109" s="31"/>
      <c r="AK109" s="31" t="s">
        <v>98</v>
      </c>
      <c r="AL109" s="31"/>
      <c r="AM109" s="31" t="s">
        <v>98</v>
      </c>
      <c r="AN109" s="31"/>
      <c r="AO109" s="31" t="s">
        <v>98</v>
      </c>
      <c r="AP109" s="31"/>
      <c r="AQ109" s="31" t="s">
        <v>98</v>
      </c>
      <c r="AR109" s="31"/>
      <c r="AS109" s="31" t="s">
        <v>98</v>
      </c>
      <c r="AT109" s="31"/>
      <c r="AU109" s="31" t="s">
        <v>98</v>
      </c>
      <c r="AV109" s="31"/>
      <c r="AW109" s="31" t="s">
        <v>98</v>
      </c>
      <c r="AX109" s="31"/>
      <c r="AY109" s="31" t="s">
        <v>98</v>
      </c>
    </row>
    <row r="110" spans="1:51" ht="70.5" customHeight="1">
      <c r="A110" s="45" t="s">
        <v>171</v>
      </c>
      <c r="B110" s="51" t="s">
        <v>179</v>
      </c>
      <c r="C110" s="47" t="s">
        <v>90</v>
      </c>
      <c r="D110" s="48">
        <f t="shared" ref="D110:AX110" si="39">SUM(D111:D112)</f>
        <v>0</v>
      </c>
      <c r="E110" s="48" t="s">
        <v>98</v>
      </c>
      <c r="F110" s="48">
        <f t="shared" si="39"/>
        <v>0</v>
      </c>
      <c r="G110" s="48" t="s">
        <v>98</v>
      </c>
      <c r="H110" s="48">
        <f t="shared" si="39"/>
        <v>0</v>
      </c>
      <c r="I110" s="48" t="s">
        <v>98</v>
      </c>
      <c r="J110" s="48">
        <f t="shared" si="39"/>
        <v>0</v>
      </c>
      <c r="K110" s="48" t="s">
        <v>98</v>
      </c>
      <c r="L110" s="48">
        <f t="shared" si="39"/>
        <v>0</v>
      </c>
      <c r="M110" s="48" t="s">
        <v>98</v>
      </c>
      <c r="N110" s="48">
        <f t="shared" si="39"/>
        <v>0</v>
      </c>
      <c r="O110" s="48" t="s">
        <v>98</v>
      </c>
      <c r="P110" s="48">
        <f t="shared" si="39"/>
        <v>0</v>
      </c>
      <c r="Q110" s="48" t="s">
        <v>98</v>
      </c>
      <c r="R110" s="48">
        <f t="shared" si="39"/>
        <v>0</v>
      </c>
      <c r="S110" s="48" t="s">
        <v>98</v>
      </c>
      <c r="T110" s="48">
        <f t="shared" si="39"/>
        <v>0</v>
      </c>
      <c r="U110" s="48" t="s">
        <v>98</v>
      </c>
      <c r="V110" s="48">
        <f t="shared" si="39"/>
        <v>0</v>
      </c>
      <c r="W110" s="48" t="s">
        <v>98</v>
      </c>
      <c r="X110" s="48">
        <f t="shared" si="39"/>
        <v>0</v>
      </c>
      <c r="Y110" s="48" t="s">
        <v>98</v>
      </c>
      <c r="Z110" s="48">
        <f t="shared" si="39"/>
        <v>0</v>
      </c>
      <c r="AA110" s="48" t="s">
        <v>98</v>
      </c>
      <c r="AB110" s="48">
        <f t="shared" si="39"/>
        <v>0</v>
      </c>
      <c r="AC110" s="48" t="s">
        <v>98</v>
      </c>
      <c r="AD110" s="48">
        <f t="shared" si="39"/>
        <v>0</v>
      </c>
      <c r="AE110" s="48" t="s">
        <v>98</v>
      </c>
      <c r="AF110" s="48">
        <f t="shared" si="39"/>
        <v>0</v>
      </c>
      <c r="AG110" s="48" t="s">
        <v>98</v>
      </c>
      <c r="AH110" s="48">
        <f t="shared" si="39"/>
        <v>0</v>
      </c>
      <c r="AI110" s="48" t="s">
        <v>98</v>
      </c>
      <c r="AJ110" s="48">
        <f t="shared" si="39"/>
        <v>0</v>
      </c>
      <c r="AK110" s="48" t="s">
        <v>98</v>
      </c>
      <c r="AL110" s="48">
        <f t="shared" si="39"/>
        <v>0</v>
      </c>
      <c r="AM110" s="48" t="s">
        <v>98</v>
      </c>
      <c r="AN110" s="48">
        <f t="shared" si="39"/>
        <v>0</v>
      </c>
      <c r="AO110" s="48" t="s">
        <v>98</v>
      </c>
      <c r="AP110" s="48">
        <f t="shared" si="39"/>
        <v>0</v>
      </c>
      <c r="AQ110" s="48" t="s">
        <v>98</v>
      </c>
      <c r="AR110" s="48">
        <f t="shared" si="39"/>
        <v>0</v>
      </c>
      <c r="AS110" s="48" t="s">
        <v>98</v>
      </c>
      <c r="AT110" s="48">
        <f t="shared" si="39"/>
        <v>0</v>
      </c>
      <c r="AU110" s="48" t="s">
        <v>98</v>
      </c>
      <c r="AV110" s="48">
        <f t="shared" si="39"/>
        <v>0</v>
      </c>
      <c r="AW110" s="48" t="s">
        <v>98</v>
      </c>
      <c r="AX110" s="48">
        <f t="shared" si="39"/>
        <v>0</v>
      </c>
      <c r="AY110" s="48" t="s">
        <v>98</v>
      </c>
    </row>
    <row r="111" spans="1:51" s="37" customFormat="1" ht="15.75" hidden="1" customHeight="1">
      <c r="A111" s="35"/>
      <c r="B111" s="39"/>
      <c r="C111" s="36"/>
      <c r="D111" s="31"/>
      <c r="E111" s="31" t="s">
        <v>98</v>
      </c>
      <c r="F111" s="31"/>
      <c r="G111" s="31" t="s">
        <v>98</v>
      </c>
      <c r="H111" s="31"/>
      <c r="I111" s="31" t="s">
        <v>98</v>
      </c>
      <c r="J111" s="31"/>
      <c r="K111" s="31" t="s">
        <v>98</v>
      </c>
      <c r="L111" s="31"/>
      <c r="M111" s="31" t="s">
        <v>98</v>
      </c>
      <c r="N111" s="31"/>
      <c r="O111" s="31" t="s">
        <v>98</v>
      </c>
      <c r="P111" s="31"/>
      <c r="Q111" s="31" t="s">
        <v>98</v>
      </c>
      <c r="R111" s="31"/>
      <c r="S111" s="31" t="s">
        <v>98</v>
      </c>
      <c r="T111" s="31"/>
      <c r="U111" s="31" t="s">
        <v>98</v>
      </c>
      <c r="V111" s="31"/>
      <c r="W111" s="31" t="s">
        <v>98</v>
      </c>
      <c r="X111" s="31"/>
      <c r="Y111" s="31" t="s">
        <v>98</v>
      </c>
      <c r="Z111" s="31"/>
      <c r="AA111" s="31" t="s">
        <v>98</v>
      </c>
      <c r="AB111" s="31"/>
      <c r="AC111" s="31" t="s">
        <v>98</v>
      </c>
      <c r="AD111" s="31"/>
      <c r="AE111" s="31" t="s">
        <v>98</v>
      </c>
      <c r="AF111" s="31"/>
      <c r="AG111" s="31" t="s">
        <v>98</v>
      </c>
      <c r="AH111" s="31"/>
      <c r="AI111" s="31" t="s">
        <v>98</v>
      </c>
      <c r="AJ111" s="31"/>
      <c r="AK111" s="31" t="s">
        <v>98</v>
      </c>
      <c r="AL111" s="31"/>
      <c r="AM111" s="31" t="s">
        <v>98</v>
      </c>
      <c r="AN111" s="31"/>
      <c r="AO111" s="31" t="s">
        <v>98</v>
      </c>
      <c r="AP111" s="31"/>
      <c r="AQ111" s="31" t="s">
        <v>98</v>
      </c>
      <c r="AR111" s="31"/>
      <c r="AS111" s="31" t="s">
        <v>98</v>
      </c>
      <c r="AT111" s="31"/>
      <c r="AU111" s="31" t="s">
        <v>98</v>
      </c>
      <c r="AV111" s="31"/>
      <c r="AW111" s="31" t="s">
        <v>98</v>
      </c>
      <c r="AX111" s="31"/>
      <c r="AY111" s="31" t="s">
        <v>98</v>
      </c>
    </row>
    <row r="112" spans="1:51" s="37" customFormat="1" ht="15.75" hidden="1" customHeight="1">
      <c r="A112" s="35"/>
      <c r="B112" s="39"/>
      <c r="C112" s="36"/>
      <c r="D112" s="31"/>
      <c r="E112" s="31" t="s">
        <v>98</v>
      </c>
      <c r="F112" s="31"/>
      <c r="G112" s="31" t="s">
        <v>98</v>
      </c>
      <c r="H112" s="31"/>
      <c r="I112" s="31" t="s">
        <v>98</v>
      </c>
      <c r="J112" s="31"/>
      <c r="K112" s="31" t="s">
        <v>98</v>
      </c>
      <c r="L112" s="31"/>
      <c r="M112" s="31" t="s">
        <v>98</v>
      </c>
      <c r="N112" s="31"/>
      <c r="O112" s="31" t="s">
        <v>98</v>
      </c>
      <c r="P112" s="31"/>
      <c r="Q112" s="31" t="s">
        <v>98</v>
      </c>
      <c r="R112" s="31"/>
      <c r="S112" s="31" t="s">
        <v>98</v>
      </c>
      <c r="T112" s="31"/>
      <c r="U112" s="31" t="s">
        <v>98</v>
      </c>
      <c r="V112" s="31"/>
      <c r="W112" s="31" t="s">
        <v>98</v>
      </c>
      <c r="X112" s="31"/>
      <c r="Y112" s="31" t="s">
        <v>98</v>
      </c>
      <c r="Z112" s="31"/>
      <c r="AA112" s="31" t="s">
        <v>98</v>
      </c>
      <c r="AB112" s="31"/>
      <c r="AC112" s="31" t="s">
        <v>98</v>
      </c>
      <c r="AD112" s="31"/>
      <c r="AE112" s="31" t="s">
        <v>98</v>
      </c>
      <c r="AF112" s="31"/>
      <c r="AG112" s="31" t="s">
        <v>98</v>
      </c>
      <c r="AH112" s="31"/>
      <c r="AI112" s="31" t="s">
        <v>98</v>
      </c>
      <c r="AJ112" s="31"/>
      <c r="AK112" s="31" t="s">
        <v>98</v>
      </c>
      <c r="AL112" s="31"/>
      <c r="AM112" s="31" t="s">
        <v>98</v>
      </c>
      <c r="AN112" s="31"/>
      <c r="AO112" s="31" t="s">
        <v>98</v>
      </c>
      <c r="AP112" s="31"/>
      <c r="AQ112" s="31" t="s">
        <v>98</v>
      </c>
      <c r="AR112" s="31"/>
      <c r="AS112" s="31" t="s">
        <v>98</v>
      </c>
      <c r="AT112" s="31"/>
      <c r="AU112" s="31" t="s">
        <v>98</v>
      </c>
      <c r="AV112" s="31"/>
      <c r="AW112" s="31" t="s">
        <v>98</v>
      </c>
      <c r="AX112" s="31"/>
      <c r="AY112" s="31" t="s">
        <v>98</v>
      </c>
    </row>
    <row r="113" spans="1:51" ht="70.5" customHeight="1">
      <c r="A113" s="57" t="s">
        <v>172</v>
      </c>
      <c r="B113" s="61" t="s">
        <v>173</v>
      </c>
      <c r="C113" s="59" t="s">
        <v>90</v>
      </c>
      <c r="D113" s="60">
        <f>SUM(D114:D115)</f>
        <v>0</v>
      </c>
      <c r="E113" s="60" t="s">
        <v>98</v>
      </c>
      <c r="F113" s="60">
        <f t="shared" ref="F113:AX113" si="40">SUM(F114:F115)</f>
        <v>0</v>
      </c>
      <c r="G113" s="60" t="s">
        <v>98</v>
      </c>
      <c r="H113" s="60">
        <f t="shared" si="40"/>
        <v>0</v>
      </c>
      <c r="I113" s="60" t="s">
        <v>98</v>
      </c>
      <c r="J113" s="60">
        <f t="shared" si="40"/>
        <v>0</v>
      </c>
      <c r="K113" s="60" t="s">
        <v>98</v>
      </c>
      <c r="L113" s="60">
        <f t="shared" si="40"/>
        <v>0</v>
      </c>
      <c r="M113" s="60" t="s">
        <v>98</v>
      </c>
      <c r="N113" s="60">
        <f t="shared" si="40"/>
        <v>0</v>
      </c>
      <c r="O113" s="60" t="s">
        <v>98</v>
      </c>
      <c r="P113" s="60">
        <f t="shared" si="40"/>
        <v>0</v>
      </c>
      <c r="Q113" s="60" t="s">
        <v>98</v>
      </c>
      <c r="R113" s="60">
        <f t="shared" si="40"/>
        <v>0</v>
      </c>
      <c r="S113" s="60" t="s">
        <v>98</v>
      </c>
      <c r="T113" s="60">
        <f t="shared" si="40"/>
        <v>0</v>
      </c>
      <c r="U113" s="60" t="s">
        <v>98</v>
      </c>
      <c r="V113" s="60">
        <f t="shared" si="40"/>
        <v>0</v>
      </c>
      <c r="W113" s="60" t="s">
        <v>98</v>
      </c>
      <c r="X113" s="60">
        <f t="shared" si="40"/>
        <v>0</v>
      </c>
      <c r="Y113" s="60" t="s">
        <v>98</v>
      </c>
      <c r="Z113" s="60">
        <f t="shared" si="40"/>
        <v>0</v>
      </c>
      <c r="AA113" s="60" t="s">
        <v>98</v>
      </c>
      <c r="AB113" s="60">
        <f t="shared" si="40"/>
        <v>0</v>
      </c>
      <c r="AC113" s="60" t="s">
        <v>98</v>
      </c>
      <c r="AD113" s="60">
        <f t="shared" si="40"/>
        <v>0</v>
      </c>
      <c r="AE113" s="60" t="s">
        <v>98</v>
      </c>
      <c r="AF113" s="60">
        <f t="shared" si="40"/>
        <v>0</v>
      </c>
      <c r="AG113" s="60" t="s">
        <v>98</v>
      </c>
      <c r="AH113" s="60">
        <f t="shared" si="40"/>
        <v>0</v>
      </c>
      <c r="AI113" s="60" t="s">
        <v>98</v>
      </c>
      <c r="AJ113" s="60">
        <f t="shared" si="40"/>
        <v>0</v>
      </c>
      <c r="AK113" s="60" t="s">
        <v>98</v>
      </c>
      <c r="AL113" s="60">
        <f t="shared" si="40"/>
        <v>0</v>
      </c>
      <c r="AM113" s="60" t="s">
        <v>98</v>
      </c>
      <c r="AN113" s="60">
        <f t="shared" si="40"/>
        <v>0</v>
      </c>
      <c r="AO113" s="60" t="s">
        <v>98</v>
      </c>
      <c r="AP113" s="60">
        <f t="shared" si="40"/>
        <v>0</v>
      </c>
      <c r="AQ113" s="60" t="s">
        <v>98</v>
      </c>
      <c r="AR113" s="60">
        <f t="shared" si="40"/>
        <v>0</v>
      </c>
      <c r="AS113" s="60" t="s">
        <v>98</v>
      </c>
      <c r="AT113" s="60">
        <f t="shared" si="40"/>
        <v>0</v>
      </c>
      <c r="AU113" s="60" t="s">
        <v>98</v>
      </c>
      <c r="AV113" s="60">
        <f t="shared" si="40"/>
        <v>0</v>
      </c>
      <c r="AW113" s="60" t="s">
        <v>98</v>
      </c>
      <c r="AX113" s="60">
        <f t="shared" si="40"/>
        <v>0</v>
      </c>
      <c r="AY113" s="60" t="s">
        <v>98</v>
      </c>
    </row>
    <row r="114" spans="1:51" ht="14.25" hidden="1" customHeight="1">
      <c r="A114" s="57"/>
      <c r="B114" s="62"/>
      <c r="C114" s="59"/>
      <c r="D114" s="60"/>
      <c r="E114" s="60" t="s">
        <v>98</v>
      </c>
      <c r="F114" s="60"/>
      <c r="G114" s="60" t="s">
        <v>98</v>
      </c>
      <c r="H114" s="60"/>
      <c r="I114" s="60" t="s">
        <v>98</v>
      </c>
      <c r="J114" s="60"/>
      <c r="K114" s="60" t="s">
        <v>98</v>
      </c>
      <c r="L114" s="60"/>
      <c r="M114" s="60" t="s">
        <v>98</v>
      </c>
      <c r="N114" s="60"/>
      <c r="O114" s="60" t="s">
        <v>98</v>
      </c>
      <c r="P114" s="60"/>
      <c r="Q114" s="60" t="s">
        <v>98</v>
      </c>
      <c r="R114" s="60"/>
      <c r="S114" s="60" t="s">
        <v>98</v>
      </c>
      <c r="T114" s="60"/>
      <c r="U114" s="60" t="s">
        <v>98</v>
      </c>
      <c r="V114" s="60"/>
      <c r="W114" s="60" t="s">
        <v>98</v>
      </c>
      <c r="X114" s="60"/>
      <c r="Y114" s="60" t="s">
        <v>98</v>
      </c>
      <c r="Z114" s="60"/>
      <c r="AA114" s="60" t="s">
        <v>98</v>
      </c>
      <c r="AB114" s="60"/>
      <c r="AC114" s="60" t="s">
        <v>98</v>
      </c>
      <c r="AD114" s="60"/>
      <c r="AE114" s="60" t="s">
        <v>98</v>
      </c>
      <c r="AF114" s="60"/>
      <c r="AG114" s="60" t="s">
        <v>98</v>
      </c>
      <c r="AH114" s="60"/>
      <c r="AI114" s="60" t="s">
        <v>98</v>
      </c>
      <c r="AJ114" s="60"/>
      <c r="AK114" s="60" t="s">
        <v>98</v>
      </c>
      <c r="AL114" s="60"/>
      <c r="AM114" s="60" t="s">
        <v>98</v>
      </c>
      <c r="AN114" s="60"/>
      <c r="AO114" s="60" t="s">
        <v>98</v>
      </c>
      <c r="AP114" s="60"/>
      <c r="AQ114" s="60" t="s">
        <v>98</v>
      </c>
      <c r="AR114" s="60"/>
      <c r="AS114" s="60" t="s">
        <v>98</v>
      </c>
      <c r="AT114" s="60"/>
      <c r="AU114" s="60" t="s">
        <v>98</v>
      </c>
      <c r="AV114" s="60"/>
      <c r="AW114" s="60" t="s">
        <v>98</v>
      </c>
      <c r="AX114" s="60"/>
      <c r="AY114" s="60" t="s">
        <v>98</v>
      </c>
    </row>
    <row r="115" spans="1:51" ht="14.25" hidden="1" customHeight="1">
      <c r="A115" s="57"/>
      <c r="B115" s="62"/>
      <c r="C115" s="59"/>
      <c r="D115" s="60"/>
      <c r="E115" s="60" t="s">
        <v>98</v>
      </c>
      <c r="F115" s="60"/>
      <c r="G115" s="60" t="s">
        <v>98</v>
      </c>
      <c r="H115" s="60"/>
      <c r="I115" s="60" t="s">
        <v>98</v>
      </c>
      <c r="J115" s="60"/>
      <c r="K115" s="60" t="s">
        <v>98</v>
      </c>
      <c r="L115" s="60"/>
      <c r="M115" s="60" t="s">
        <v>98</v>
      </c>
      <c r="N115" s="60"/>
      <c r="O115" s="60" t="s">
        <v>98</v>
      </c>
      <c r="P115" s="60"/>
      <c r="Q115" s="60" t="s">
        <v>98</v>
      </c>
      <c r="R115" s="60"/>
      <c r="S115" s="60" t="s">
        <v>98</v>
      </c>
      <c r="T115" s="60"/>
      <c r="U115" s="60" t="s">
        <v>98</v>
      </c>
      <c r="V115" s="60"/>
      <c r="W115" s="60" t="s">
        <v>98</v>
      </c>
      <c r="X115" s="60"/>
      <c r="Y115" s="60" t="s">
        <v>98</v>
      </c>
      <c r="Z115" s="60"/>
      <c r="AA115" s="60" t="s">
        <v>98</v>
      </c>
      <c r="AB115" s="60"/>
      <c r="AC115" s="60" t="s">
        <v>98</v>
      </c>
      <c r="AD115" s="60"/>
      <c r="AE115" s="60" t="s">
        <v>98</v>
      </c>
      <c r="AF115" s="60"/>
      <c r="AG115" s="60" t="s">
        <v>98</v>
      </c>
      <c r="AH115" s="60"/>
      <c r="AI115" s="60" t="s">
        <v>98</v>
      </c>
      <c r="AJ115" s="60"/>
      <c r="AK115" s="60" t="s">
        <v>98</v>
      </c>
      <c r="AL115" s="60"/>
      <c r="AM115" s="60" t="s">
        <v>98</v>
      </c>
      <c r="AN115" s="60"/>
      <c r="AO115" s="60" t="s">
        <v>98</v>
      </c>
      <c r="AP115" s="60"/>
      <c r="AQ115" s="60" t="s">
        <v>98</v>
      </c>
      <c r="AR115" s="60"/>
      <c r="AS115" s="60" t="s">
        <v>98</v>
      </c>
      <c r="AT115" s="60"/>
      <c r="AU115" s="60" t="s">
        <v>98</v>
      </c>
      <c r="AV115" s="60"/>
      <c r="AW115" s="60" t="s">
        <v>98</v>
      </c>
      <c r="AX115" s="60"/>
      <c r="AY115" s="60" t="s">
        <v>98</v>
      </c>
    </row>
    <row r="116" spans="1:51" ht="40.5" customHeight="1">
      <c r="A116" s="57" t="s">
        <v>174</v>
      </c>
      <c r="B116" s="61" t="s">
        <v>175</v>
      </c>
      <c r="C116" s="59" t="s">
        <v>90</v>
      </c>
      <c r="D116" s="60">
        <f>SUM(D117:D118)</f>
        <v>0</v>
      </c>
      <c r="E116" s="60" t="s">
        <v>98</v>
      </c>
      <c r="F116" s="60">
        <f t="shared" ref="F116:AX116" si="41">SUM(F117:F118)</f>
        <v>0</v>
      </c>
      <c r="G116" s="60" t="s">
        <v>98</v>
      </c>
      <c r="H116" s="60">
        <f t="shared" si="41"/>
        <v>0</v>
      </c>
      <c r="I116" s="60" t="s">
        <v>98</v>
      </c>
      <c r="J116" s="60">
        <f t="shared" si="41"/>
        <v>0</v>
      </c>
      <c r="K116" s="60" t="s">
        <v>98</v>
      </c>
      <c r="L116" s="60">
        <f t="shared" si="41"/>
        <v>0</v>
      </c>
      <c r="M116" s="60" t="s">
        <v>98</v>
      </c>
      <c r="N116" s="60">
        <f t="shared" si="41"/>
        <v>0</v>
      </c>
      <c r="O116" s="60" t="s">
        <v>98</v>
      </c>
      <c r="P116" s="60">
        <f t="shared" si="41"/>
        <v>0</v>
      </c>
      <c r="Q116" s="60" t="s">
        <v>98</v>
      </c>
      <c r="R116" s="60">
        <f t="shared" si="41"/>
        <v>0</v>
      </c>
      <c r="S116" s="60" t="s">
        <v>98</v>
      </c>
      <c r="T116" s="60">
        <f t="shared" si="41"/>
        <v>0</v>
      </c>
      <c r="U116" s="60" t="s">
        <v>98</v>
      </c>
      <c r="V116" s="60">
        <f t="shared" si="41"/>
        <v>0</v>
      </c>
      <c r="W116" s="60" t="s">
        <v>98</v>
      </c>
      <c r="X116" s="60">
        <f t="shared" si="41"/>
        <v>0</v>
      </c>
      <c r="Y116" s="60" t="s">
        <v>98</v>
      </c>
      <c r="Z116" s="60">
        <f t="shared" si="41"/>
        <v>0</v>
      </c>
      <c r="AA116" s="60" t="s">
        <v>98</v>
      </c>
      <c r="AB116" s="60">
        <f t="shared" si="41"/>
        <v>0</v>
      </c>
      <c r="AC116" s="60" t="s">
        <v>98</v>
      </c>
      <c r="AD116" s="60">
        <f t="shared" si="41"/>
        <v>0</v>
      </c>
      <c r="AE116" s="60" t="s">
        <v>98</v>
      </c>
      <c r="AF116" s="60">
        <f t="shared" si="41"/>
        <v>0</v>
      </c>
      <c r="AG116" s="60" t="s">
        <v>98</v>
      </c>
      <c r="AH116" s="60">
        <f t="shared" si="41"/>
        <v>0</v>
      </c>
      <c r="AI116" s="60" t="s">
        <v>98</v>
      </c>
      <c r="AJ116" s="60">
        <f t="shared" si="41"/>
        <v>0</v>
      </c>
      <c r="AK116" s="60" t="s">
        <v>98</v>
      </c>
      <c r="AL116" s="60">
        <f t="shared" si="41"/>
        <v>0</v>
      </c>
      <c r="AM116" s="60" t="s">
        <v>98</v>
      </c>
      <c r="AN116" s="60">
        <f t="shared" si="41"/>
        <v>0</v>
      </c>
      <c r="AO116" s="60" t="s">
        <v>98</v>
      </c>
      <c r="AP116" s="60">
        <f t="shared" si="41"/>
        <v>0</v>
      </c>
      <c r="AQ116" s="60" t="s">
        <v>98</v>
      </c>
      <c r="AR116" s="60">
        <f t="shared" si="41"/>
        <v>0</v>
      </c>
      <c r="AS116" s="60" t="s">
        <v>98</v>
      </c>
      <c r="AT116" s="60">
        <f t="shared" si="41"/>
        <v>0</v>
      </c>
      <c r="AU116" s="60" t="s">
        <v>98</v>
      </c>
      <c r="AV116" s="60">
        <f t="shared" si="41"/>
        <v>0</v>
      </c>
      <c r="AW116" s="60" t="s">
        <v>98</v>
      </c>
      <c r="AX116" s="60">
        <f t="shared" si="41"/>
        <v>0</v>
      </c>
      <c r="AY116" s="60" t="s">
        <v>98</v>
      </c>
    </row>
    <row r="117" spans="1:51" s="37" customFormat="1" ht="15.75" hidden="1" customHeight="1">
      <c r="A117" s="57"/>
      <c r="B117" s="61"/>
      <c r="C117" s="59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</row>
    <row r="118" spans="1:51" s="37" customFormat="1" ht="15.75" hidden="1" customHeight="1">
      <c r="A118" s="57"/>
      <c r="B118" s="61"/>
      <c r="C118" s="59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</row>
    <row r="119" spans="1:51" ht="23.25" customHeight="1">
      <c r="A119" s="57" t="s">
        <v>115</v>
      </c>
      <c r="B119" s="63" t="s">
        <v>116</v>
      </c>
      <c r="C119" s="59" t="s">
        <v>90</v>
      </c>
      <c r="D119" s="60">
        <f>SUM(D120:D123)</f>
        <v>0</v>
      </c>
      <c r="E119" s="60">
        <f t="shared" ref="E119:AX119" si="42">SUM(E120:E123)</f>
        <v>0</v>
      </c>
      <c r="F119" s="60">
        <f t="shared" si="42"/>
        <v>0</v>
      </c>
      <c r="G119" s="60">
        <f t="shared" si="42"/>
        <v>0</v>
      </c>
      <c r="H119" s="60">
        <f t="shared" si="42"/>
        <v>0</v>
      </c>
      <c r="I119" s="60">
        <f t="shared" si="42"/>
        <v>0</v>
      </c>
      <c r="J119" s="60">
        <f t="shared" si="42"/>
        <v>0</v>
      </c>
      <c r="K119" s="60">
        <f t="shared" si="42"/>
        <v>0</v>
      </c>
      <c r="L119" s="60">
        <f t="shared" si="42"/>
        <v>0</v>
      </c>
      <c r="M119" s="60">
        <f t="shared" si="42"/>
        <v>0</v>
      </c>
      <c r="N119" s="60">
        <f t="shared" si="42"/>
        <v>0</v>
      </c>
      <c r="O119" s="60">
        <f t="shared" si="42"/>
        <v>0</v>
      </c>
      <c r="P119" s="60">
        <f t="shared" si="42"/>
        <v>0</v>
      </c>
      <c r="Q119" s="60">
        <f t="shared" si="42"/>
        <v>0</v>
      </c>
      <c r="R119" s="60">
        <f t="shared" si="42"/>
        <v>0</v>
      </c>
      <c r="S119" s="60">
        <f t="shared" si="42"/>
        <v>0</v>
      </c>
      <c r="T119" s="60">
        <f t="shared" si="42"/>
        <v>0</v>
      </c>
      <c r="U119" s="60">
        <f t="shared" si="42"/>
        <v>0</v>
      </c>
      <c r="V119" s="60">
        <f t="shared" si="42"/>
        <v>0</v>
      </c>
      <c r="W119" s="60">
        <f t="shared" si="42"/>
        <v>0</v>
      </c>
      <c r="X119" s="60">
        <f t="shared" si="42"/>
        <v>0</v>
      </c>
      <c r="Y119" s="60">
        <f t="shared" si="42"/>
        <v>0</v>
      </c>
      <c r="Z119" s="60">
        <f t="shared" si="42"/>
        <v>0</v>
      </c>
      <c r="AA119" s="60">
        <f t="shared" si="42"/>
        <v>0</v>
      </c>
      <c r="AB119" s="60">
        <f t="shared" si="42"/>
        <v>0</v>
      </c>
      <c r="AC119" s="60">
        <f t="shared" si="42"/>
        <v>0</v>
      </c>
      <c r="AD119" s="60">
        <f t="shared" si="42"/>
        <v>0</v>
      </c>
      <c r="AE119" s="60">
        <f t="shared" si="42"/>
        <v>0</v>
      </c>
      <c r="AF119" s="60">
        <f t="shared" si="42"/>
        <v>0</v>
      </c>
      <c r="AG119" s="60">
        <f t="shared" si="42"/>
        <v>0</v>
      </c>
      <c r="AH119" s="60">
        <f t="shared" si="42"/>
        <v>0</v>
      </c>
      <c r="AI119" s="60">
        <f t="shared" si="42"/>
        <v>0</v>
      </c>
      <c r="AJ119" s="60">
        <f t="shared" si="42"/>
        <v>0</v>
      </c>
      <c r="AK119" s="60">
        <f t="shared" si="42"/>
        <v>0</v>
      </c>
      <c r="AL119" s="60">
        <f t="shared" si="42"/>
        <v>0</v>
      </c>
      <c r="AM119" s="60">
        <f t="shared" si="42"/>
        <v>0</v>
      </c>
      <c r="AN119" s="60">
        <f>SUM(AN120:AN129)</f>
        <v>0.25</v>
      </c>
      <c r="AO119" s="60">
        <f t="shared" si="42"/>
        <v>0</v>
      </c>
      <c r="AP119" s="60">
        <f t="shared" si="42"/>
        <v>0</v>
      </c>
      <c r="AQ119" s="60">
        <f t="shared" si="42"/>
        <v>0</v>
      </c>
      <c r="AR119" s="60">
        <f t="shared" si="42"/>
        <v>0</v>
      </c>
      <c r="AS119" s="60">
        <f t="shared" si="42"/>
        <v>0</v>
      </c>
      <c r="AT119" s="60">
        <f t="shared" si="42"/>
        <v>0</v>
      </c>
      <c r="AU119" s="60">
        <f t="shared" si="42"/>
        <v>0</v>
      </c>
      <c r="AV119" s="60">
        <f>SUM(AV120:AV129)</f>
        <v>0.186</v>
      </c>
      <c r="AW119" s="60">
        <f t="shared" si="42"/>
        <v>0</v>
      </c>
      <c r="AX119" s="60">
        <f t="shared" si="42"/>
        <v>0</v>
      </c>
      <c r="AY119" s="60">
        <f>SUM(AY120:AY125)</f>
        <v>0</v>
      </c>
    </row>
    <row r="120" spans="1:51" ht="15.6">
      <c r="A120" s="35" t="s">
        <v>180</v>
      </c>
      <c r="B120" s="40" t="s">
        <v>237</v>
      </c>
      <c r="C120" s="36" t="s">
        <v>209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0.186</v>
      </c>
      <c r="AW120" s="31">
        <v>0</v>
      </c>
      <c r="AX120" s="31">
        <v>0</v>
      </c>
      <c r="AY120" s="31">
        <v>0</v>
      </c>
    </row>
    <row r="121" spans="1:51" ht="15.6">
      <c r="A121" s="35" t="s">
        <v>188</v>
      </c>
      <c r="B121" s="40" t="s">
        <v>226</v>
      </c>
      <c r="C121" s="36" t="s">
        <v>210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</row>
    <row r="122" spans="1:51" ht="15.6">
      <c r="A122" s="35" t="s">
        <v>189</v>
      </c>
      <c r="B122" s="40" t="s">
        <v>227</v>
      </c>
      <c r="C122" s="36" t="s">
        <v>228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</row>
    <row r="123" spans="1:51" ht="15.6">
      <c r="A123" s="35" t="s">
        <v>190</v>
      </c>
      <c r="B123" s="40" t="s">
        <v>194</v>
      </c>
      <c r="C123" s="36" t="s">
        <v>229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</row>
    <row r="124" spans="1:51" ht="15.6">
      <c r="A124" s="35" t="s">
        <v>224</v>
      </c>
      <c r="B124" s="40" t="s">
        <v>195</v>
      </c>
      <c r="C124" s="36" t="s">
        <v>230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</row>
    <row r="125" spans="1:51" ht="15.6">
      <c r="A125" s="35" t="s">
        <v>239</v>
      </c>
      <c r="B125" s="40" t="s">
        <v>196</v>
      </c>
      <c r="C125" s="36" t="s">
        <v>238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</row>
    <row r="126" spans="1:51" ht="15.6">
      <c r="A126" s="35" t="s">
        <v>225</v>
      </c>
      <c r="B126" s="40" t="s">
        <v>196</v>
      </c>
      <c r="C126" s="36" t="s">
        <v>231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</row>
    <row r="127" spans="1:51" ht="15.6">
      <c r="A127" s="35" t="s">
        <v>232</v>
      </c>
      <c r="B127" s="40" t="s">
        <v>197</v>
      </c>
      <c r="C127" s="36" t="s">
        <v>234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</row>
    <row r="128" spans="1:51" ht="15.6">
      <c r="A128" s="35" t="s">
        <v>240</v>
      </c>
      <c r="B128" s="40" t="s">
        <v>197</v>
      </c>
      <c r="C128" s="36" t="s">
        <v>252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</row>
    <row r="129" spans="1:51" ht="16.2" customHeight="1">
      <c r="A129" s="35" t="s">
        <v>251</v>
      </c>
      <c r="B129" s="40" t="s">
        <v>233</v>
      </c>
      <c r="C129" s="36" t="s">
        <v>241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0.25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</row>
    <row r="130" spans="1:51" ht="21">
      <c r="A130" s="27"/>
      <c r="AE130" s="27"/>
      <c r="AK130" s="28"/>
    </row>
    <row r="131" spans="1:51" ht="22.8">
      <c r="A131" s="29"/>
      <c r="B131"/>
      <c r="C131"/>
      <c r="D131"/>
      <c r="E131" s="24"/>
      <c r="F131"/>
      <c r="G131" s="33"/>
      <c r="H131"/>
      <c r="I131"/>
      <c r="J131"/>
      <c r="K131"/>
      <c r="L131"/>
      <c r="M131"/>
      <c r="N131"/>
      <c r="O131" s="24"/>
      <c r="P131"/>
      <c r="Q131"/>
      <c r="R131"/>
      <c r="S131" s="24"/>
      <c r="T131"/>
      <c r="U131"/>
      <c r="V131"/>
      <c r="W131"/>
      <c r="X131"/>
      <c r="Y131"/>
      <c r="Z131"/>
      <c r="AA131"/>
      <c r="AB131"/>
      <c r="AC131"/>
      <c r="AD131"/>
      <c r="AE131" s="24"/>
      <c r="AF131"/>
      <c r="AG131" s="25"/>
      <c r="AH131"/>
      <c r="AI131" s="25"/>
      <c r="AJ131" s="24"/>
      <c r="AK131" s="26"/>
      <c r="AL131"/>
      <c r="AN131"/>
      <c r="AO131"/>
      <c r="AP131"/>
      <c r="AQ131"/>
      <c r="AR131"/>
      <c r="AS131"/>
      <c r="AT131"/>
      <c r="AU131"/>
      <c r="AV131"/>
      <c r="AW131"/>
      <c r="AX131"/>
      <c r="AY131"/>
    </row>
  </sheetData>
  <mergeCells count="44">
    <mergeCell ref="AT17:AU17"/>
    <mergeCell ref="AV17:AW17"/>
    <mergeCell ref="AF17:AG17"/>
    <mergeCell ref="AH17:AI17"/>
    <mergeCell ref="AN17:AO17"/>
    <mergeCell ref="AP17:AQ17"/>
    <mergeCell ref="AR17:AS17"/>
    <mergeCell ref="AX16:AY16"/>
    <mergeCell ref="D17:E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T16:AC16"/>
    <mergeCell ref="AD16:AI16"/>
    <mergeCell ref="AJ16:AM16"/>
    <mergeCell ref="AN16:AS16"/>
    <mergeCell ref="AT16:AW16"/>
    <mergeCell ref="F17:G17"/>
    <mergeCell ref="A10:AY10"/>
    <mergeCell ref="U2:V2"/>
    <mergeCell ref="A4:AY4"/>
    <mergeCell ref="A5:AY5"/>
    <mergeCell ref="A7:AY7"/>
    <mergeCell ref="A8:AY8"/>
    <mergeCell ref="AJ17:AK17"/>
    <mergeCell ref="A12:AY12"/>
    <mergeCell ref="A13:AY13"/>
    <mergeCell ref="A14:AY14"/>
    <mergeCell ref="A15:A18"/>
    <mergeCell ref="B15:B18"/>
    <mergeCell ref="C15:C18"/>
    <mergeCell ref="D15:AY15"/>
    <mergeCell ref="D16:S16"/>
  </mergeCells>
  <pageMargins left="0.70866141732283472" right="0.70866141732283472" top="0.74803149606299213" bottom="0.74803149606299213" header="0.31496062992125984" footer="0.31496062992125984"/>
  <pageSetup paperSize="8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"/>
  <sheetViews>
    <sheetView topLeftCell="V100" zoomScale="80" zoomScaleNormal="80" workbookViewId="0">
      <selection activeCell="A128" sqref="A128:XFD128"/>
    </sheetView>
  </sheetViews>
  <sheetFormatPr defaultRowHeight="15.6"/>
  <cols>
    <col min="2" max="2" width="89.19921875" customWidth="1"/>
    <col min="3" max="3" width="19.09765625" customWidth="1"/>
  </cols>
  <sheetData>
    <row r="1" spans="1:63" s="1" customFormat="1" ht="18">
      <c r="AX1" s="4" t="s">
        <v>0</v>
      </c>
      <c r="AY1" s="2"/>
    </row>
    <row r="2" spans="1:63" s="1" customFormat="1" ht="18">
      <c r="T2" s="65"/>
      <c r="U2" s="68"/>
      <c r="V2" s="68"/>
      <c r="W2" s="65"/>
      <c r="X2" s="65"/>
      <c r="Y2" s="65"/>
      <c r="Z2" s="65"/>
      <c r="AA2" s="65"/>
      <c r="AB2" s="65"/>
      <c r="AC2" s="65"/>
      <c r="AX2" s="4" t="s">
        <v>1</v>
      </c>
    </row>
    <row r="3" spans="1:63" s="1" customFormat="1" ht="18">
      <c r="T3" s="5"/>
      <c r="U3" s="5"/>
      <c r="V3" s="5"/>
      <c r="W3" s="5"/>
      <c r="X3" s="5"/>
      <c r="Y3" s="5"/>
      <c r="Z3" s="5"/>
      <c r="AA3" s="5"/>
      <c r="AB3" s="5"/>
      <c r="AC3" s="5"/>
      <c r="AX3" s="4" t="s">
        <v>2</v>
      </c>
    </row>
    <row r="4" spans="1:63" s="1" customFormat="1" ht="17.399999999999999">
      <c r="A4" s="69" t="s">
        <v>178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</row>
    <row r="5" spans="1:63" s="1" customFormat="1" ht="17.399999999999999">
      <c r="A5" s="70" t="s">
        <v>221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63" s="1" customFormat="1" ht="15.75" customHeight="1"/>
    <row r="7" spans="1:63" s="1" customFormat="1" ht="21.75" customHeight="1">
      <c r="A7" s="67" t="s">
        <v>204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</row>
    <row r="8" spans="1:63" s="1" customFormat="1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</row>
    <row r="9" spans="1:63" s="1" customFormat="1" ht="12"/>
    <row r="10" spans="1:63" s="1" customFormat="1" ht="16.5" customHeight="1">
      <c r="A10" s="67" t="s">
        <v>192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</row>
    <row r="11" spans="1:63" s="1" customFormat="1" ht="1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4"/>
      <c r="AU11" s="64"/>
      <c r="AV11" s="64"/>
      <c r="AW11" s="64"/>
      <c r="AX11" s="64"/>
      <c r="AY11" s="64"/>
    </row>
    <row r="12" spans="1:63" s="5" customFormat="1" ht="15.75" customHeight="1">
      <c r="A12" s="72" t="s">
        <v>183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1:63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</row>
    <row r="15" spans="1:63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</row>
    <row r="16" spans="1:63" s="1" customFormat="1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</row>
    <row r="17" spans="1:51" s="11" customFormat="1" ht="192" customHeight="1">
      <c r="A17" s="74"/>
      <c r="B17" s="74"/>
      <c r="C17" s="74"/>
      <c r="D17" s="66" t="s">
        <v>16</v>
      </c>
      <c r="E17" s="66"/>
      <c r="F17" s="66" t="s">
        <v>17</v>
      </c>
      <c r="G17" s="66"/>
      <c r="H17" s="78" t="s">
        <v>18</v>
      </c>
      <c r="I17" s="79"/>
      <c r="J17" s="78" t="s">
        <v>19</v>
      </c>
      <c r="K17" s="79"/>
      <c r="L17" s="78" t="s">
        <v>20</v>
      </c>
      <c r="M17" s="79"/>
      <c r="N17" s="66" t="s">
        <v>21</v>
      </c>
      <c r="O17" s="66"/>
      <c r="P17" s="78" t="s">
        <v>22</v>
      </c>
      <c r="Q17" s="79"/>
      <c r="R17" s="66" t="s">
        <v>23</v>
      </c>
      <c r="S17" s="66"/>
      <c r="T17" s="66" t="s">
        <v>24</v>
      </c>
      <c r="U17" s="66"/>
      <c r="V17" s="66" t="s">
        <v>25</v>
      </c>
      <c r="W17" s="66"/>
      <c r="X17" s="66" t="s">
        <v>26</v>
      </c>
      <c r="Y17" s="66"/>
      <c r="Z17" s="66" t="s">
        <v>27</v>
      </c>
      <c r="AA17" s="66"/>
      <c r="AB17" s="66" t="s">
        <v>28</v>
      </c>
      <c r="AC17" s="66"/>
      <c r="AD17" s="66" t="s">
        <v>29</v>
      </c>
      <c r="AE17" s="66"/>
      <c r="AF17" s="66" t="s">
        <v>30</v>
      </c>
      <c r="AG17" s="66"/>
      <c r="AH17" s="66" t="s">
        <v>31</v>
      </c>
      <c r="AI17" s="66"/>
      <c r="AJ17" s="66" t="s">
        <v>32</v>
      </c>
      <c r="AK17" s="66"/>
      <c r="AL17" s="66" t="s">
        <v>33</v>
      </c>
      <c r="AM17" s="66"/>
      <c r="AN17" s="66" t="s">
        <v>34</v>
      </c>
      <c r="AO17" s="66"/>
      <c r="AP17" s="66" t="s">
        <v>35</v>
      </c>
      <c r="AQ17" s="66"/>
      <c r="AR17" s="66" t="s">
        <v>36</v>
      </c>
      <c r="AS17" s="66"/>
      <c r="AT17" s="66" t="s">
        <v>37</v>
      </c>
      <c r="AU17" s="66"/>
      <c r="AV17" s="66" t="s">
        <v>38</v>
      </c>
      <c r="AW17" s="66"/>
      <c r="AX17" s="66" t="s">
        <v>39</v>
      </c>
      <c r="AY17" s="66"/>
    </row>
    <row r="18" spans="1:51" s="1" customFormat="1" ht="101.25" customHeight="1">
      <c r="A18" s="74"/>
      <c r="B18" s="74"/>
      <c r="C18" s="74"/>
      <c r="D18" s="12" t="s">
        <v>186</v>
      </c>
      <c r="E18" s="12" t="s">
        <v>187</v>
      </c>
      <c r="F18" s="12" t="s">
        <v>186</v>
      </c>
      <c r="G18" s="12" t="s">
        <v>187</v>
      </c>
      <c r="H18" s="12" t="s">
        <v>186</v>
      </c>
      <c r="I18" s="12" t="s">
        <v>187</v>
      </c>
      <c r="J18" s="12" t="s">
        <v>186</v>
      </c>
      <c r="K18" s="12" t="s">
        <v>187</v>
      </c>
      <c r="L18" s="12" t="s">
        <v>186</v>
      </c>
      <c r="M18" s="12" t="s">
        <v>187</v>
      </c>
      <c r="N18" s="12" t="s">
        <v>186</v>
      </c>
      <c r="O18" s="12" t="s">
        <v>187</v>
      </c>
      <c r="P18" s="12" t="s">
        <v>186</v>
      </c>
      <c r="Q18" s="12" t="s">
        <v>187</v>
      </c>
      <c r="R18" s="12" t="s">
        <v>186</v>
      </c>
      <c r="S18" s="12" t="s">
        <v>187</v>
      </c>
      <c r="T18" s="12" t="s">
        <v>186</v>
      </c>
      <c r="U18" s="12" t="s">
        <v>187</v>
      </c>
      <c r="V18" s="12" t="s">
        <v>186</v>
      </c>
      <c r="W18" s="12" t="s">
        <v>187</v>
      </c>
      <c r="X18" s="12" t="s">
        <v>186</v>
      </c>
      <c r="Y18" s="12" t="s">
        <v>187</v>
      </c>
      <c r="Z18" s="12" t="s">
        <v>186</v>
      </c>
      <c r="AA18" s="12" t="s">
        <v>187</v>
      </c>
      <c r="AB18" s="12" t="s">
        <v>186</v>
      </c>
      <c r="AC18" s="12" t="s">
        <v>187</v>
      </c>
      <c r="AD18" s="12" t="s">
        <v>186</v>
      </c>
      <c r="AE18" s="12" t="s">
        <v>187</v>
      </c>
      <c r="AF18" s="12" t="s">
        <v>186</v>
      </c>
      <c r="AG18" s="12" t="s">
        <v>187</v>
      </c>
      <c r="AH18" s="12" t="s">
        <v>186</v>
      </c>
      <c r="AI18" s="12" t="s">
        <v>187</v>
      </c>
      <c r="AJ18" s="12" t="s">
        <v>186</v>
      </c>
      <c r="AK18" s="12" t="s">
        <v>187</v>
      </c>
      <c r="AL18" s="12" t="s">
        <v>186</v>
      </c>
      <c r="AM18" s="12" t="s">
        <v>187</v>
      </c>
      <c r="AN18" s="12" t="s">
        <v>186</v>
      </c>
      <c r="AO18" s="12" t="s">
        <v>187</v>
      </c>
      <c r="AP18" s="12" t="s">
        <v>186</v>
      </c>
      <c r="AQ18" s="12" t="s">
        <v>187</v>
      </c>
      <c r="AR18" s="12" t="s">
        <v>186</v>
      </c>
      <c r="AS18" s="12" t="s">
        <v>187</v>
      </c>
      <c r="AT18" s="12" t="s">
        <v>186</v>
      </c>
      <c r="AU18" s="12" t="s">
        <v>187</v>
      </c>
      <c r="AV18" s="12" t="s">
        <v>186</v>
      </c>
      <c r="AW18" s="12" t="s">
        <v>187</v>
      </c>
      <c r="AX18" s="12" t="s">
        <v>186</v>
      </c>
      <c r="AY18" s="12" t="s">
        <v>187</v>
      </c>
    </row>
    <row r="19" spans="1:51" s="16" customFormat="1">
      <c r="A19" s="13">
        <v>1</v>
      </c>
      <c r="B19" s="14">
        <v>2</v>
      </c>
      <c r="C19" s="13">
        <v>3</v>
      </c>
      <c r="D19" s="15" t="s">
        <v>40</v>
      </c>
      <c r="E19" s="15" t="s">
        <v>41</v>
      </c>
      <c r="F19" s="15" t="s">
        <v>42</v>
      </c>
      <c r="G19" s="15" t="s">
        <v>43</v>
      </c>
      <c r="H19" s="15" t="s">
        <v>44</v>
      </c>
      <c r="I19" s="15" t="s">
        <v>45</v>
      </c>
      <c r="J19" s="15" t="s">
        <v>46</v>
      </c>
      <c r="K19" s="15" t="s">
        <v>47</v>
      </c>
      <c r="L19" s="15" t="s">
        <v>48</v>
      </c>
      <c r="M19" s="15" t="s">
        <v>49</v>
      </c>
      <c r="N19" s="15" t="s">
        <v>50</v>
      </c>
      <c r="O19" s="15" t="s">
        <v>51</v>
      </c>
      <c r="P19" s="15" t="s">
        <v>52</v>
      </c>
      <c r="Q19" s="15" t="s">
        <v>53</v>
      </c>
      <c r="R19" s="15" t="s">
        <v>54</v>
      </c>
      <c r="S19" s="15" t="s">
        <v>55</v>
      </c>
      <c r="T19" s="15" t="s">
        <v>56</v>
      </c>
      <c r="U19" s="15" t="s">
        <v>57</v>
      </c>
      <c r="V19" s="15" t="s">
        <v>58</v>
      </c>
      <c r="W19" s="15" t="s">
        <v>59</v>
      </c>
      <c r="X19" s="15" t="s">
        <v>60</v>
      </c>
      <c r="Y19" s="15" t="s">
        <v>61</v>
      </c>
      <c r="Z19" s="15" t="s">
        <v>62</v>
      </c>
      <c r="AA19" s="15" t="s">
        <v>63</v>
      </c>
      <c r="AB19" s="15" t="s">
        <v>64</v>
      </c>
      <c r="AC19" s="15" t="s">
        <v>65</v>
      </c>
      <c r="AD19" s="15" t="s">
        <v>66</v>
      </c>
      <c r="AE19" s="15" t="s">
        <v>67</v>
      </c>
      <c r="AF19" s="15" t="s">
        <v>68</v>
      </c>
      <c r="AG19" s="15" t="s">
        <v>69</v>
      </c>
      <c r="AH19" s="15" t="s">
        <v>70</v>
      </c>
      <c r="AI19" s="15" t="s">
        <v>71</v>
      </c>
      <c r="AJ19" s="15" t="s">
        <v>72</v>
      </c>
      <c r="AK19" s="15" t="s">
        <v>73</v>
      </c>
      <c r="AL19" s="15" t="s">
        <v>74</v>
      </c>
      <c r="AM19" s="15" t="s">
        <v>75</v>
      </c>
      <c r="AN19" s="15" t="s">
        <v>76</v>
      </c>
      <c r="AO19" s="15" t="s">
        <v>77</v>
      </c>
      <c r="AP19" s="15" t="s">
        <v>78</v>
      </c>
      <c r="AQ19" s="15" t="s">
        <v>79</v>
      </c>
      <c r="AR19" s="15" t="s">
        <v>80</v>
      </c>
      <c r="AS19" s="15" t="s">
        <v>81</v>
      </c>
      <c r="AT19" s="15" t="s">
        <v>82</v>
      </c>
      <c r="AU19" s="15" t="s">
        <v>83</v>
      </c>
      <c r="AV19" s="15" t="s">
        <v>84</v>
      </c>
      <c r="AW19" s="15" t="s">
        <v>85</v>
      </c>
      <c r="AX19" s="15" t="s">
        <v>86</v>
      </c>
      <c r="AY19" s="15" t="s">
        <v>87</v>
      </c>
    </row>
    <row r="20" spans="1:51" s="16" customFormat="1">
      <c r="A20" s="41" t="s">
        <v>88</v>
      </c>
      <c r="B20" s="42" t="s">
        <v>89</v>
      </c>
      <c r="C20" s="43" t="s">
        <v>90</v>
      </c>
      <c r="D20" s="44">
        <f>SUM(D21:D26)</f>
        <v>0</v>
      </c>
      <c r="E20" s="44">
        <f t="shared" ref="E20:AY20" si="0">SUM(E21:E26)</f>
        <v>0</v>
      </c>
      <c r="F20" s="44">
        <f t="shared" si="0"/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1.353</v>
      </c>
      <c r="U20" s="44">
        <f t="shared" si="0"/>
        <v>0</v>
      </c>
      <c r="V20" s="44">
        <f t="shared" si="0"/>
        <v>0</v>
      </c>
      <c r="W20" s="44">
        <f t="shared" si="0"/>
        <v>0</v>
      </c>
      <c r="X20" s="44">
        <f t="shared" si="0"/>
        <v>0</v>
      </c>
      <c r="Y20" s="44">
        <f t="shared" si="0"/>
        <v>0</v>
      </c>
      <c r="Z20" s="44">
        <f t="shared" si="0"/>
        <v>0</v>
      </c>
      <c r="AA20" s="44">
        <f t="shared" si="0"/>
        <v>0</v>
      </c>
      <c r="AB20" s="44">
        <f t="shared" si="0"/>
        <v>0</v>
      </c>
      <c r="AC20" s="44">
        <f t="shared" si="0"/>
        <v>0</v>
      </c>
      <c r="AD20" s="44">
        <f t="shared" si="0"/>
        <v>0</v>
      </c>
      <c r="AE20" s="44">
        <f t="shared" si="0"/>
        <v>0</v>
      </c>
      <c r="AF20" s="44">
        <f t="shared" si="0"/>
        <v>0</v>
      </c>
      <c r="AG20" s="44">
        <f t="shared" si="0"/>
        <v>0</v>
      </c>
      <c r="AH20" s="44">
        <f t="shared" si="0"/>
        <v>0</v>
      </c>
      <c r="AI20" s="44">
        <f t="shared" si="0"/>
        <v>0</v>
      </c>
      <c r="AJ20" s="44">
        <f t="shared" si="0"/>
        <v>0</v>
      </c>
      <c r="AK20" s="44">
        <f t="shared" si="0"/>
        <v>0</v>
      </c>
      <c r="AL20" s="44">
        <f t="shared" si="0"/>
        <v>0</v>
      </c>
      <c r="AM20" s="44">
        <f t="shared" si="0"/>
        <v>0</v>
      </c>
      <c r="AN20" s="44">
        <f t="shared" si="0"/>
        <v>2.002008</v>
      </c>
      <c r="AO20" s="44">
        <f t="shared" si="0"/>
        <v>0</v>
      </c>
      <c r="AP20" s="44">
        <f t="shared" si="0"/>
        <v>0</v>
      </c>
      <c r="AQ20" s="44">
        <f t="shared" si="0"/>
        <v>0</v>
      </c>
      <c r="AR20" s="44">
        <f t="shared" si="0"/>
        <v>0</v>
      </c>
      <c r="AS20" s="44">
        <f t="shared" si="0"/>
        <v>0</v>
      </c>
      <c r="AT20" s="44">
        <f t="shared" si="0"/>
        <v>0</v>
      </c>
      <c r="AU20" s="44">
        <f t="shared" si="0"/>
        <v>0</v>
      </c>
      <c r="AV20" s="44">
        <f t="shared" si="0"/>
        <v>35.591999999999999</v>
      </c>
      <c r="AW20" s="44">
        <f t="shared" si="0"/>
        <v>0</v>
      </c>
      <c r="AX20" s="44">
        <f t="shared" si="0"/>
        <v>0</v>
      </c>
      <c r="AY20" s="44">
        <f t="shared" si="0"/>
        <v>0</v>
      </c>
    </row>
    <row r="21" spans="1:51" s="1" customFormat="1" ht="20.25" customHeight="1">
      <c r="A21" s="52" t="s">
        <v>91</v>
      </c>
      <c r="B21" s="53" t="s">
        <v>92</v>
      </c>
      <c r="C21" s="54" t="s">
        <v>90</v>
      </c>
      <c r="D21" s="55">
        <f>D28</f>
        <v>0</v>
      </c>
      <c r="E21" s="55" t="s">
        <v>98</v>
      </c>
      <c r="F21" s="55">
        <f>F28</f>
        <v>0</v>
      </c>
      <c r="G21" s="55" t="s">
        <v>98</v>
      </c>
      <c r="H21" s="55">
        <f>H28</f>
        <v>0</v>
      </c>
      <c r="I21" s="55" t="s">
        <v>98</v>
      </c>
      <c r="J21" s="55">
        <f>J28</f>
        <v>0</v>
      </c>
      <c r="K21" s="55" t="s">
        <v>98</v>
      </c>
      <c r="L21" s="55">
        <f>L28</f>
        <v>0</v>
      </c>
      <c r="M21" s="55" t="s">
        <v>98</v>
      </c>
      <c r="N21" s="55">
        <f>N28</f>
        <v>0</v>
      </c>
      <c r="O21" s="55" t="s">
        <v>98</v>
      </c>
      <c r="P21" s="55">
        <f>P28</f>
        <v>0</v>
      </c>
      <c r="Q21" s="55" t="s">
        <v>98</v>
      </c>
      <c r="R21" s="55">
        <f>R28</f>
        <v>0</v>
      </c>
      <c r="S21" s="55" t="s">
        <v>98</v>
      </c>
      <c r="T21" s="55">
        <f>T28</f>
        <v>0</v>
      </c>
      <c r="U21" s="55" t="s">
        <v>98</v>
      </c>
      <c r="V21" s="55">
        <f>V28</f>
        <v>0</v>
      </c>
      <c r="W21" s="55" t="s">
        <v>98</v>
      </c>
      <c r="X21" s="55">
        <f>X28</f>
        <v>0</v>
      </c>
      <c r="Y21" s="55" t="s">
        <v>98</v>
      </c>
      <c r="Z21" s="55">
        <f>Z28</f>
        <v>0</v>
      </c>
      <c r="AA21" s="55" t="s">
        <v>98</v>
      </c>
      <c r="AB21" s="55">
        <f>AB28</f>
        <v>0</v>
      </c>
      <c r="AC21" s="55" t="s">
        <v>98</v>
      </c>
      <c r="AD21" s="55">
        <f>AD28</f>
        <v>0</v>
      </c>
      <c r="AE21" s="55" t="s">
        <v>98</v>
      </c>
      <c r="AF21" s="55">
        <f>AF28</f>
        <v>0</v>
      </c>
      <c r="AG21" s="55" t="s">
        <v>98</v>
      </c>
      <c r="AH21" s="55">
        <f>AH28</f>
        <v>0</v>
      </c>
      <c r="AI21" s="55" t="s">
        <v>98</v>
      </c>
      <c r="AJ21" s="55">
        <f>AJ28</f>
        <v>0</v>
      </c>
      <c r="AK21" s="55" t="s">
        <v>98</v>
      </c>
      <c r="AL21" s="55">
        <f>AL28</f>
        <v>0</v>
      </c>
      <c r="AM21" s="55" t="s">
        <v>98</v>
      </c>
      <c r="AN21" s="55">
        <f>AN28</f>
        <v>0</v>
      </c>
      <c r="AO21" s="55" t="s">
        <v>98</v>
      </c>
      <c r="AP21" s="55">
        <f>AP28</f>
        <v>0</v>
      </c>
      <c r="AQ21" s="55" t="s">
        <v>98</v>
      </c>
      <c r="AR21" s="55">
        <f>AR28</f>
        <v>0</v>
      </c>
      <c r="AS21" s="55" t="s">
        <v>98</v>
      </c>
      <c r="AT21" s="55">
        <f>AT28</f>
        <v>0</v>
      </c>
      <c r="AU21" s="55" t="s">
        <v>98</v>
      </c>
      <c r="AV21" s="55">
        <f>AV28</f>
        <v>0</v>
      </c>
      <c r="AW21" s="55" t="s">
        <v>98</v>
      </c>
      <c r="AX21" s="55">
        <f>AX28</f>
        <v>0</v>
      </c>
      <c r="AY21" s="55" t="s">
        <v>98</v>
      </c>
    </row>
    <row r="22" spans="1:51" s="1" customFormat="1">
      <c r="A22" s="52" t="s">
        <v>93</v>
      </c>
      <c r="B22" s="53" t="s">
        <v>94</v>
      </c>
      <c r="C22" s="54" t="s">
        <v>90</v>
      </c>
      <c r="D22" s="55">
        <f t="shared" ref="D22:AY22" si="1">D56</f>
        <v>0</v>
      </c>
      <c r="E22" s="55">
        <f t="shared" si="1"/>
        <v>0</v>
      </c>
      <c r="F22" s="55">
        <f t="shared" si="1"/>
        <v>0</v>
      </c>
      <c r="G22" s="55">
        <f t="shared" si="1"/>
        <v>0</v>
      </c>
      <c r="H22" s="55">
        <f t="shared" si="1"/>
        <v>0</v>
      </c>
      <c r="I22" s="55">
        <f t="shared" si="1"/>
        <v>0</v>
      </c>
      <c r="J22" s="55">
        <f t="shared" si="1"/>
        <v>0</v>
      </c>
      <c r="K22" s="55">
        <f t="shared" si="1"/>
        <v>0</v>
      </c>
      <c r="L22" s="55">
        <f t="shared" si="1"/>
        <v>0</v>
      </c>
      <c r="M22" s="55">
        <f t="shared" si="1"/>
        <v>0</v>
      </c>
      <c r="N22" s="55">
        <f t="shared" si="1"/>
        <v>0</v>
      </c>
      <c r="O22" s="55">
        <f t="shared" si="1"/>
        <v>0</v>
      </c>
      <c r="P22" s="55">
        <f>P56</f>
        <v>0</v>
      </c>
      <c r="Q22" s="55">
        <f>Q56</f>
        <v>0</v>
      </c>
      <c r="R22" s="55">
        <f>R56</f>
        <v>0</v>
      </c>
      <c r="S22" s="55">
        <f>S56</f>
        <v>0</v>
      </c>
      <c r="T22" s="55">
        <f t="shared" si="1"/>
        <v>1.353</v>
      </c>
      <c r="U22" s="55">
        <f t="shared" si="1"/>
        <v>0</v>
      </c>
      <c r="V22" s="55">
        <f t="shared" si="1"/>
        <v>0</v>
      </c>
      <c r="W22" s="55">
        <f t="shared" si="1"/>
        <v>0</v>
      </c>
      <c r="X22" s="55">
        <f t="shared" si="1"/>
        <v>0</v>
      </c>
      <c r="Y22" s="55">
        <f t="shared" si="1"/>
        <v>0</v>
      </c>
      <c r="Z22" s="55">
        <f t="shared" si="1"/>
        <v>0</v>
      </c>
      <c r="AA22" s="55">
        <f t="shared" si="1"/>
        <v>0</v>
      </c>
      <c r="AB22" s="55">
        <f t="shared" si="1"/>
        <v>0</v>
      </c>
      <c r="AC22" s="55">
        <f t="shared" si="1"/>
        <v>0</v>
      </c>
      <c r="AD22" s="55">
        <f t="shared" si="1"/>
        <v>0</v>
      </c>
      <c r="AE22" s="55">
        <f t="shared" si="1"/>
        <v>0</v>
      </c>
      <c r="AF22" s="55">
        <f t="shared" si="1"/>
        <v>0</v>
      </c>
      <c r="AG22" s="55">
        <f t="shared" si="1"/>
        <v>0</v>
      </c>
      <c r="AH22" s="55">
        <f>AH56</f>
        <v>0</v>
      </c>
      <c r="AI22" s="55">
        <f>AI56</f>
        <v>0</v>
      </c>
      <c r="AJ22" s="55">
        <f t="shared" si="1"/>
        <v>0</v>
      </c>
      <c r="AK22" s="55">
        <f t="shared" si="1"/>
        <v>0</v>
      </c>
      <c r="AL22" s="55">
        <f t="shared" si="1"/>
        <v>0</v>
      </c>
      <c r="AM22" s="55">
        <f t="shared" si="1"/>
        <v>0</v>
      </c>
      <c r="AN22" s="55">
        <f t="shared" si="1"/>
        <v>1.752008</v>
      </c>
      <c r="AO22" s="55">
        <f t="shared" si="1"/>
        <v>0</v>
      </c>
      <c r="AP22" s="55">
        <f t="shared" si="1"/>
        <v>0</v>
      </c>
      <c r="AQ22" s="55">
        <f t="shared" si="1"/>
        <v>0</v>
      </c>
      <c r="AR22" s="55">
        <f>AR56</f>
        <v>0</v>
      </c>
      <c r="AS22" s="55">
        <f>AS56</f>
        <v>0</v>
      </c>
      <c r="AT22" s="55">
        <f t="shared" si="1"/>
        <v>0</v>
      </c>
      <c r="AU22" s="55">
        <f t="shared" si="1"/>
        <v>0</v>
      </c>
      <c r="AV22" s="55">
        <f t="shared" si="1"/>
        <v>0</v>
      </c>
      <c r="AW22" s="55">
        <f t="shared" si="1"/>
        <v>0</v>
      </c>
      <c r="AX22" s="55">
        <f t="shared" si="1"/>
        <v>0</v>
      </c>
      <c r="AY22" s="55">
        <f t="shared" si="1"/>
        <v>0</v>
      </c>
    </row>
    <row r="23" spans="1:51" s="1" customFormat="1" ht="31.2">
      <c r="A23" s="52" t="s">
        <v>119</v>
      </c>
      <c r="B23" s="53" t="s">
        <v>122</v>
      </c>
      <c r="C23" s="54" t="s">
        <v>90</v>
      </c>
      <c r="D23" s="55">
        <f>D106</f>
        <v>0</v>
      </c>
      <c r="E23" s="55" t="s">
        <v>98</v>
      </c>
      <c r="F23" s="55">
        <f t="shared" ref="F23:AX23" si="2">F106</f>
        <v>0</v>
      </c>
      <c r="G23" s="55" t="s">
        <v>98</v>
      </c>
      <c r="H23" s="55">
        <f t="shared" si="2"/>
        <v>0</v>
      </c>
      <c r="I23" s="55" t="s">
        <v>98</v>
      </c>
      <c r="J23" s="55">
        <f t="shared" si="2"/>
        <v>0</v>
      </c>
      <c r="K23" s="55" t="s">
        <v>98</v>
      </c>
      <c r="L23" s="55">
        <f t="shared" si="2"/>
        <v>0</v>
      </c>
      <c r="M23" s="55" t="s">
        <v>98</v>
      </c>
      <c r="N23" s="55">
        <f t="shared" si="2"/>
        <v>0</v>
      </c>
      <c r="O23" s="55" t="s">
        <v>98</v>
      </c>
      <c r="P23" s="55">
        <f t="shared" si="2"/>
        <v>0</v>
      </c>
      <c r="Q23" s="55" t="s">
        <v>98</v>
      </c>
      <c r="R23" s="55">
        <f t="shared" si="2"/>
        <v>0</v>
      </c>
      <c r="S23" s="55" t="s">
        <v>98</v>
      </c>
      <c r="T23" s="55">
        <f t="shared" si="2"/>
        <v>0</v>
      </c>
      <c r="U23" s="55" t="s">
        <v>98</v>
      </c>
      <c r="V23" s="55">
        <f t="shared" si="2"/>
        <v>0</v>
      </c>
      <c r="W23" s="55" t="s">
        <v>98</v>
      </c>
      <c r="X23" s="55">
        <f t="shared" si="2"/>
        <v>0</v>
      </c>
      <c r="Y23" s="55" t="s">
        <v>98</v>
      </c>
      <c r="Z23" s="55">
        <f t="shared" si="2"/>
        <v>0</v>
      </c>
      <c r="AA23" s="55" t="s">
        <v>98</v>
      </c>
      <c r="AB23" s="55">
        <f t="shared" si="2"/>
        <v>0</v>
      </c>
      <c r="AC23" s="55" t="s">
        <v>98</v>
      </c>
      <c r="AD23" s="55">
        <f t="shared" si="2"/>
        <v>0</v>
      </c>
      <c r="AE23" s="55" t="s">
        <v>98</v>
      </c>
      <c r="AF23" s="55">
        <f t="shared" si="2"/>
        <v>0</v>
      </c>
      <c r="AG23" s="55" t="s">
        <v>98</v>
      </c>
      <c r="AH23" s="55">
        <f t="shared" si="2"/>
        <v>0</v>
      </c>
      <c r="AI23" s="55" t="s">
        <v>98</v>
      </c>
      <c r="AJ23" s="55">
        <f t="shared" si="2"/>
        <v>0</v>
      </c>
      <c r="AK23" s="55" t="s">
        <v>98</v>
      </c>
      <c r="AL23" s="55">
        <f t="shared" si="2"/>
        <v>0</v>
      </c>
      <c r="AM23" s="55" t="s">
        <v>98</v>
      </c>
      <c r="AN23" s="55">
        <f t="shared" si="2"/>
        <v>0</v>
      </c>
      <c r="AO23" s="55" t="s">
        <v>98</v>
      </c>
      <c r="AP23" s="55">
        <f t="shared" si="2"/>
        <v>0</v>
      </c>
      <c r="AQ23" s="55" t="s">
        <v>98</v>
      </c>
      <c r="AR23" s="55">
        <f t="shared" si="2"/>
        <v>0</v>
      </c>
      <c r="AS23" s="55" t="s">
        <v>98</v>
      </c>
      <c r="AT23" s="55">
        <f t="shared" si="2"/>
        <v>0</v>
      </c>
      <c r="AU23" s="55" t="s">
        <v>98</v>
      </c>
      <c r="AV23" s="55">
        <f t="shared" si="2"/>
        <v>0</v>
      </c>
      <c r="AW23" s="55" t="s">
        <v>98</v>
      </c>
      <c r="AX23" s="55">
        <f t="shared" si="2"/>
        <v>0</v>
      </c>
      <c r="AY23" s="55" t="s">
        <v>98</v>
      </c>
    </row>
    <row r="24" spans="1:51" s="1" customFormat="1">
      <c r="A24" s="52" t="s">
        <v>120</v>
      </c>
      <c r="B24" s="53" t="s">
        <v>123</v>
      </c>
      <c r="C24" s="54" t="s">
        <v>90</v>
      </c>
      <c r="D24" s="55">
        <f>D113</f>
        <v>0</v>
      </c>
      <c r="E24" s="55" t="s">
        <v>98</v>
      </c>
      <c r="F24" s="55">
        <f t="shared" ref="F24:AX24" si="3">F113</f>
        <v>0</v>
      </c>
      <c r="G24" s="55" t="s">
        <v>98</v>
      </c>
      <c r="H24" s="55">
        <f t="shared" si="3"/>
        <v>0</v>
      </c>
      <c r="I24" s="55" t="s">
        <v>98</v>
      </c>
      <c r="J24" s="55">
        <f t="shared" si="3"/>
        <v>0</v>
      </c>
      <c r="K24" s="55" t="s">
        <v>98</v>
      </c>
      <c r="L24" s="55">
        <f t="shared" si="3"/>
        <v>0</v>
      </c>
      <c r="M24" s="55" t="s">
        <v>98</v>
      </c>
      <c r="N24" s="55">
        <f t="shared" si="3"/>
        <v>0</v>
      </c>
      <c r="O24" s="55" t="s">
        <v>98</v>
      </c>
      <c r="P24" s="55">
        <f t="shared" si="3"/>
        <v>0</v>
      </c>
      <c r="Q24" s="55" t="s">
        <v>98</v>
      </c>
      <c r="R24" s="55">
        <f t="shared" si="3"/>
        <v>0</v>
      </c>
      <c r="S24" s="55" t="s">
        <v>98</v>
      </c>
      <c r="T24" s="55">
        <f t="shared" si="3"/>
        <v>0</v>
      </c>
      <c r="U24" s="55" t="s">
        <v>98</v>
      </c>
      <c r="V24" s="55">
        <f t="shared" si="3"/>
        <v>0</v>
      </c>
      <c r="W24" s="55" t="s">
        <v>98</v>
      </c>
      <c r="X24" s="55">
        <f t="shared" si="3"/>
        <v>0</v>
      </c>
      <c r="Y24" s="55" t="s">
        <v>98</v>
      </c>
      <c r="Z24" s="55">
        <f t="shared" si="3"/>
        <v>0</v>
      </c>
      <c r="AA24" s="55" t="s">
        <v>98</v>
      </c>
      <c r="AB24" s="55">
        <f t="shared" si="3"/>
        <v>0</v>
      </c>
      <c r="AC24" s="55" t="s">
        <v>98</v>
      </c>
      <c r="AD24" s="55">
        <f t="shared" si="3"/>
        <v>0</v>
      </c>
      <c r="AE24" s="55" t="s">
        <v>98</v>
      </c>
      <c r="AF24" s="55">
        <f t="shared" si="3"/>
        <v>0</v>
      </c>
      <c r="AG24" s="55" t="s">
        <v>98</v>
      </c>
      <c r="AH24" s="55">
        <f t="shared" si="3"/>
        <v>0</v>
      </c>
      <c r="AI24" s="55" t="s">
        <v>98</v>
      </c>
      <c r="AJ24" s="55">
        <f t="shared" si="3"/>
        <v>0</v>
      </c>
      <c r="AK24" s="55" t="s">
        <v>98</v>
      </c>
      <c r="AL24" s="55">
        <f t="shared" si="3"/>
        <v>0</v>
      </c>
      <c r="AM24" s="55" t="s">
        <v>98</v>
      </c>
      <c r="AN24" s="55">
        <f t="shared" si="3"/>
        <v>0</v>
      </c>
      <c r="AO24" s="55" t="s">
        <v>98</v>
      </c>
      <c r="AP24" s="55">
        <f t="shared" si="3"/>
        <v>0</v>
      </c>
      <c r="AQ24" s="55" t="s">
        <v>98</v>
      </c>
      <c r="AR24" s="55">
        <f t="shared" si="3"/>
        <v>0</v>
      </c>
      <c r="AS24" s="55" t="s">
        <v>98</v>
      </c>
      <c r="AT24" s="55">
        <f t="shared" si="3"/>
        <v>0</v>
      </c>
      <c r="AU24" s="55" t="s">
        <v>98</v>
      </c>
      <c r="AV24" s="55">
        <f t="shared" si="3"/>
        <v>0</v>
      </c>
      <c r="AW24" s="55" t="s">
        <v>98</v>
      </c>
      <c r="AX24" s="55">
        <f t="shared" si="3"/>
        <v>0</v>
      </c>
      <c r="AY24" s="55" t="s">
        <v>98</v>
      </c>
    </row>
    <row r="25" spans="1:51" s="1" customFormat="1">
      <c r="A25" s="52" t="s">
        <v>121</v>
      </c>
      <c r="B25" s="53" t="s">
        <v>124</v>
      </c>
      <c r="C25" s="54" t="s">
        <v>90</v>
      </c>
      <c r="D25" s="55">
        <f>D116</f>
        <v>0</v>
      </c>
      <c r="E25" s="55" t="s">
        <v>98</v>
      </c>
      <c r="F25" s="55">
        <f t="shared" ref="F25:AX25" si="4">F116</f>
        <v>0</v>
      </c>
      <c r="G25" s="55" t="s">
        <v>98</v>
      </c>
      <c r="H25" s="55">
        <f t="shared" si="4"/>
        <v>0</v>
      </c>
      <c r="I25" s="55" t="s">
        <v>98</v>
      </c>
      <c r="J25" s="55">
        <f t="shared" si="4"/>
        <v>0</v>
      </c>
      <c r="K25" s="55" t="s">
        <v>98</v>
      </c>
      <c r="L25" s="55">
        <f t="shared" si="4"/>
        <v>0</v>
      </c>
      <c r="M25" s="55" t="s">
        <v>98</v>
      </c>
      <c r="N25" s="55">
        <f t="shared" si="4"/>
        <v>0</v>
      </c>
      <c r="O25" s="55" t="s">
        <v>98</v>
      </c>
      <c r="P25" s="55">
        <f t="shared" si="4"/>
        <v>0</v>
      </c>
      <c r="Q25" s="55" t="s">
        <v>98</v>
      </c>
      <c r="R25" s="55">
        <f t="shared" si="4"/>
        <v>0</v>
      </c>
      <c r="S25" s="55" t="s">
        <v>98</v>
      </c>
      <c r="T25" s="55">
        <f t="shared" si="4"/>
        <v>0</v>
      </c>
      <c r="U25" s="55" t="s">
        <v>98</v>
      </c>
      <c r="V25" s="55">
        <f t="shared" si="4"/>
        <v>0</v>
      </c>
      <c r="W25" s="55" t="s">
        <v>98</v>
      </c>
      <c r="X25" s="55">
        <f t="shared" si="4"/>
        <v>0</v>
      </c>
      <c r="Y25" s="55" t="s">
        <v>98</v>
      </c>
      <c r="Z25" s="55">
        <f t="shared" si="4"/>
        <v>0</v>
      </c>
      <c r="AA25" s="55" t="s">
        <v>98</v>
      </c>
      <c r="AB25" s="55">
        <f t="shared" si="4"/>
        <v>0</v>
      </c>
      <c r="AC25" s="55" t="s">
        <v>98</v>
      </c>
      <c r="AD25" s="55">
        <f t="shared" si="4"/>
        <v>0</v>
      </c>
      <c r="AE25" s="55" t="s">
        <v>98</v>
      </c>
      <c r="AF25" s="55">
        <f t="shared" si="4"/>
        <v>0</v>
      </c>
      <c r="AG25" s="55" t="s">
        <v>98</v>
      </c>
      <c r="AH25" s="55">
        <f t="shared" si="4"/>
        <v>0</v>
      </c>
      <c r="AI25" s="55" t="s">
        <v>98</v>
      </c>
      <c r="AJ25" s="55">
        <f t="shared" si="4"/>
        <v>0</v>
      </c>
      <c r="AK25" s="55" t="s">
        <v>98</v>
      </c>
      <c r="AL25" s="55">
        <f t="shared" si="4"/>
        <v>0</v>
      </c>
      <c r="AM25" s="55" t="s">
        <v>98</v>
      </c>
      <c r="AN25" s="55">
        <f t="shared" si="4"/>
        <v>0</v>
      </c>
      <c r="AO25" s="55" t="s">
        <v>98</v>
      </c>
      <c r="AP25" s="55">
        <f t="shared" si="4"/>
        <v>0</v>
      </c>
      <c r="AQ25" s="55" t="s">
        <v>98</v>
      </c>
      <c r="AR25" s="55">
        <f t="shared" si="4"/>
        <v>0</v>
      </c>
      <c r="AS25" s="55" t="s">
        <v>98</v>
      </c>
      <c r="AT25" s="55">
        <f t="shared" si="4"/>
        <v>0</v>
      </c>
      <c r="AU25" s="55" t="s">
        <v>98</v>
      </c>
      <c r="AV25" s="55">
        <f t="shared" si="4"/>
        <v>0</v>
      </c>
      <c r="AW25" s="55" t="s">
        <v>98</v>
      </c>
      <c r="AX25" s="55">
        <f t="shared" si="4"/>
        <v>0</v>
      </c>
      <c r="AY25" s="55" t="s">
        <v>98</v>
      </c>
    </row>
    <row r="26" spans="1:51" s="1" customFormat="1">
      <c r="A26" s="52" t="s">
        <v>95</v>
      </c>
      <c r="B26" s="56" t="s">
        <v>96</v>
      </c>
      <c r="C26" s="54" t="s">
        <v>90</v>
      </c>
      <c r="D26" s="55">
        <f>D119</f>
        <v>0</v>
      </c>
      <c r="E26" s="55">
        <f t="shared" ref="E26:AK26" si="5">E119</f>
        <v>0</v>
      </c>
      <c r="F26" s="55">
        <f t="shared" si="5"/>
        <v>0</v>
      </c>
      <c r="G26" s="55">
        <f t="shared" si="5"/>
        <v>0</v>
      </c>
      <c r="H26" s="55">
        <f t="shared" si="5"/>
        <v>0</v>
      </c>
      <c r="I26" s="55">
        <f t="shared" si="5"/>
        <v>0</v>
      </c>
      <c r="J26" s="55">
        <f t="shared" si="5"/>
        <v>0</v>
      </c>
      <c r="K26" s="55">
        <f t="shared" si="5"/>
        <v>0</v>
      </c>
      <c r="L26" s="55">
        <f t="shared" si="5"/>
        <v>0</v>
      </c>
      <c r="M26" s="55">
        <f t="shared" si="5"/>
        <v>0</v>
      </c>
      <c r="N26" s="55">
        <f t="shared" si="5"/>
        <v>0</v>
      </c>
      <c r="O26" s="55">
        <f t="shared" si="5"/>
        <v>0</v>
      </c>
      <c r="P26" s="55">
        <f t="shared" si="5"/>
        <v>0</v>
      </c>
      <c r="Q26" s="55">
        <f t="shared" si="5"/>
        <v>0</v>
      </c>
      <c r="R26" s="55">
        <f t="shared" si="5"/>
        <v>0</v>
      </c>
      <c r="S26" s="55">
        <f t="shared" si="5"/>
        <v>0</v>
      </c>
      <c r="T26" s="55">
        <f t="shared" si="5"/>
        <v>0</v>
      </c>
      <c r="U26" s="55">
        <f t="shared" si="5"/>
        <v>0</v>
      </c>
      <c r="V26" s="55">
        <f t="shared" si="5"/>
        <v>0</v>
      </c>
      <c r="W26" s="55">
        <f t="shared" si="5"/>
        <v>0</v>
      </c>
      <c r="X26" s="55">
        <f t="shared" si="5"/>
        <v>0</v>
      </c>
      <c r="Y26" s="55">
        <f t="shared" si="5"/>
        <v>0</v>
      </c>
      <c r="Z26" s="55">
        <f t="shared" si="5"/>
        <v>0</v>
      </c>
      <c r="AA26" s="55">
        <f t="shared" si="5"/>
        <v>0</v>
      </c>
      <c r="AB26" s="55">
        <f t="shared" si="5"/>
        <v>0</v>
      </c>
      <c r="AC26" s="55">
        <f t="shared" si="5"/>
        <v>0</v>
      </c>
      <c r="AD26" s="55">
        <f t="shared" si="5"/>
        <v>0</v>
      </c>
      <c r="AE26" s="55">
        <f t="shared" si="5"/>
        <v>0</v>
      </c>
      <c r="AF26" s="55">
        <f t="shared" si="5"/>
        <v>0</v>
      </c>
      <c r="AG26" s="55">
        <f t="shared" si="5"/>
        <v>0</v>
      </c>
      <c r="AH26" s="55">
        <f t="shared" si="5"/>
        <v>0</v>
      </c>
      <c r="AI26" s="55">
        <f t="shared" si="5"/>
        <v>0</v>
      </c>
      <c r="AJ26" s="55">
        <f t="shared" si="5"/>
        <v>0</v>
      </c>
      <c r="AK26" s="55">
        <f t="shared" si="5"/>
        <v>0</v>
      </c>
      <c r="AL26" s="55">
        <f t="shared" ref="AL26:AY26" si="6">AL119</f>
        <v>0</v>
      </c>
      <c r="AM26" s="55">
        <f t="shared" si="6"/>
        <v>0</v>
      </c>
      <c r="AN26" s="55">
        <f t="shared" si="6"/>
        <v>0.25</v>
      </c>
      <c r="AO26" s="55">
        <f t="shared" si="6"/>
        <v>0</v>
      </c>
      <c r="AP26" s="55">
        <f t="shared" si="6"/>
        <v>0</v>
      </c>
      <c r="AQ26" s="55">
        <f t="shared" si="6"/>
        <v>0</v>
      </c>
      <c r="AR26" s="55">
        <f t="shared" si="6"/>
        <v>0</v>
      </c>
      <c r="AS26" s="55">
        <f t="shared" si="6"/>
        <v>0</v>
      </c>
      <c r="AT26" s="55">
        <f t="shared" si="6"/>
        <v>0</v>
      </c>
      <c r="AU26" s="55">
        <f t="shared" si="6"/>
        <v>0</v>
      </c>
      <c r="AV26" s="55">
        <f t="shared" si="6"/>
        <v>35.591999999999999</v>
      </c>
      <c r="AW26" s="55">
        <f t="shared" si="6"/>
        <v>0</v>
      </c>
      <c r="AX26" s="55">
        <f t="shared" si="6"/>
        <v>0</v>
      </c>
      <c r="AY26" s="55">
        <f t="shared" si="6"/>
        <v>0</v>
      </c>
    </row>
    <row r="27" spans="1:51" s="1" customFormat="1">
      <c r="A27" s="17" t="s">
        <v>97</v>
      </c>
      <c r="B27" s="38" t="s">
        <v>181</v>
      </c>
      <c r="C27" s="18" t="s">
        <v>90</v>
      </c>
      <c r="D27" s="19" t="s">
        <v>98</v>
      </c>
      <c r="E27" s="19">
        <f>E20</f>
        <v>0</v>
      </c>
      <c r="F27" s="19" t="s">
        <v>98</v>
      </c>
      <c r="G27" s="19">
        <f>G20</f>
        <v>0</v>
      </c>
      <c r="H27" s="19" t="s">
        <v>98</v>
      </c>
      <c r="I27" s="19">
        <f>I20</f>
        <v>0</v>
      </c>
      <c r="J27" s="19" t="s">
        <v>98</v>
      </c>
      <c r="K27" s="19">
        <f>K20</f>
        <v>0</v>
      </c>
      <c r="L27" s="19" t="s">
        <v>98</v>
      </c>
      <c r="M27" s="19">
        <f>M20</f>
        <v>0</v>
      </c>
      <c r="N27" s="19" t="s">
        <v>98</v>
      </c>
      <c r="O27" s="19">
        <f>O20</f>
        <v>0</v>
      </c>
      <c r="P27" s="19" t="s">
        <v>98</v>
      </c>
      <c r="Q27" s="19">
        <f>Q20</f>
        <v>0</v>
      </c>
      <c r="R27" s="19" t="s">
        <v>98</v>
      </c>
      <c r="S27" s="19">
        <f>S20</f>
        <v>0</v>
      </c>
      <c r="T27" s="19" t="s">
        <v>98</v>
      </c>
      <c r="U27" s="19">
        <f>U20</f>
        <v>0</v>
      </c>
      <c r="V27" s="19" t="s">
        <v>98</v>
      </c>
      <c r="W27" s="19">
        <f>W20</f>
        <v>0</v>
      </c>
      <c r="X27" s="19" t="s">
        <v>98</v>
      </c>
      <c r="Y27" s="19">
        <f>Y20</f>
        <v>0</v>
      </c>
      <c r="Z27" s="19" t="s">
        <v>98</v>
      </c>
      <c r="AA27" s="19">
        <f>AA20</f>
        <v>0</v>
      </c>
      <c r="AB27" s="19" t="s">
        <v>98</v>
      </c>
      <c r="AC27" s="19">
        <f>AC20</f>
        <v>0</v>
      </c>
      <c r="AD27" s="19" t="s">
        <v>98</v>
      </c>
      <c r="AE27" s="19">
        <f>AE20</f>
        <v>0</v>
      </c>
      <c r="AF27" s="19" t="s">
        <v>98</v>
      </c>
      <c r="AG27" s="19">
        <f>AG20</f>
        <v>0</v>
      </c>
      <c r="AH27" s="19" t="s">
        <v>98</v>
      </c>
      <c r="AI27" s="19">
        <f>AI20</f>
        <v>0</v>
      </c>
      <c r="AJ27" s="19" t="s">
        <v>98</v>
      </c>
      <c r="AK27" s="19">
        <f>AK20</f>
        <v>0</v>
      </c>
      <c r="AL27" s="19" t="s">
        <v>98</v>
      </c>
      <c r="AM27" s="19">
        <f>AM20</f>
        <v>0</v>
      </c>
      <c r="AN27" s="19" t="s">
        <v>98</v>
      </c>
      <c r="AO27" s="19">
        <f>AO20</f>
        <v>0</v>
      </c>
      <c r="AP27" s="19" t="s">
        <v>98</v>
      </c>
      <c r="AQ27" s="19">
        <f>AQ20</f>
        <v>0</v>
      </c>
      <c r="AR27" s="19" t="s">
        <v>98</v>
      </c>
      <c r="AS27" s="19">
        <f>AS20</f>
        <v>0</v>
      </c>
      <c r="AT27" s="19" t="s">
        <v>98</v>
      </c>
      <c r="AU27" s="19">
        <f>AU20</f>
        <v>0</v>
      </c>
      <c r="AV27" s="19" t="s">
        <v>98</v>
      </c>
      <c r="AW27" s="19">
        <f>AW20</f>
        <v>0</v>
      </c>
      <c r="AX27" s="19" t="s">
        <v>98</v>
      </c>
      <c r="AY27" s="19">
        <f>AY20</f>
        <v>0</v>
      </c>
    </row>
    <row r="28" spans="1:51" s="1" customFormat="1" ht="33.75" customHeight="1">
      <c r="A28" s="57" t="s">
        <v>99</v>
      </c>
      <c r="B28" s="58" t="s">
        <v>100</v>
      </c>
      <c r="C28" s="59" t="s">
        <v>90</v>
      </c>
      <c r="D28" s="60">
        <f>SUM(D29,D39,D46,D49)</f>
        <v>0</v>
      </c>
      <c r="E28" s="60" t="s">
        <v>98</v>
      </c>
      <c r="F28" s="60">
        <f t="shared" ref="F28:AX28" si="7">SUM(F29,F39,F46,F49)</f>
        <v>0</v>
      </c>
      <c r="G28" s="60" t="s">
        <v>98</v>
      </c>
      <c r="H28" s="60">
        <f t="shared" si="7"/>
        <v>0</v>
      </c>
      <c r="I28" s="60" t="s">
        <v>98</v>
      </c>
      <c r="J28" s="60">
        <f t="shared" si="7"/>
        <v>0</v>
      </c>
      <c r="K28" s="60" t="s">
        <v>98</v>
      </c>
      <c r="L28" s="60">
        <f t="shared" si="7"/>
        <v>0</v>
      </c>
      <c r="M28" s="60" t="s">
        <v>98</v>
      </c>
      <c r="N28" s="60">
        <f t="shared" si="7"/>
        <v>0</v>
      </c>
      <c r="O28" s="60" t="s">
        <v>98</v>
      </c>
      <c r="P28" s="60">
        <f t="shared" si="7"/>
        <v>0</v>
      </c>
      <c r="Q28" s="60" t="s">
        <v>98</v>
      </c>
      <c r="R28" s="60">
        <f t="shared" si="7"/>
        <v>0</v>
      </c>
      <c r="S28" s="60" t="s">
        <v>98</v>
      </c>
      <c r="T28" s="60">
        <f t="shared" si="7"/>
        <v>0</v>
      </c>
      <c r="U28" s="60" t="s">
        <v>98</v>
      </c>
      <c r="V28" s="60">
        <f t="shared" si="7"/>
        <v>0</v>
      </c>
      <c r="W28" s="60" t="s">
        <v>98</v>
      </c>
      <c r="X28" s="60">
        <f t="shared" si="7"/>
        <v>0</v>
      </c>
      <c r="Y28" s="60" t="s">
        <v>98</v>
      </c>
      <c r="Z28" s="60">
        <f t="shared" si="7"/>
        <v>0</v>
      </c>
      <c r="AA28" s="60" t="s">
        <v>98</v>
      </c>
      <c r="AB28" s="60">
        <f t="shared" si="7"/>
        <v>0</v>
      </c>
      <c r="AC28" s="60" t="s">
        <v>98</v>
      </c>
      <c r="AD28" s="60">
        <f t="shared" si="7"/>
        <v>0</v>
      </c>
      <c r="AE28" s="60" t="s">
        <v>98</v>
      </c>
      <c r="AF28" s="60">
        <f t="shared" si="7"/>
        <v>0</v>
      </c>
      <c r="AG28" s="60" t="s">
        <v>98</v>
      </c>
      <c r="AH28" s="60">
        <f t="shared" si="7"/>
        <v>0</v>
      </c>
      <c r="AI28" s="60" t="s">
        <v>98</v>
      </c>
      <c r="AJ28" s="60">
        <f t="shared" si="7"/>
        <v>0</v>
      </c>
      <c r="AK28" s="60" t="s">
        <v>98</v>
      </c>
      <c r="AL28" s="60">
        <f t="shared" si="7"/>
        <v>0</v>
      </c>
      <c r="AM28" s="60" t="s">
        <v>98</v>
      </c>
      <c r="AN28" s="60">
        <f t="shared" si="7"/>
        <v>0</v>
      </c>
      <c r="AO28" s="60" t="s">
        <v>98</v>
      </c>
      <c r="AP28" s="60">
        <f t="shared" si="7"/>
        <v>0</v>
      </c>
      <c r="AQ28" s="60" t="s">
        <v>98</v>
      </c>
      <c r="AR28" s="60">
        <f t="shared" si="7"/>
        <v>0</v>
      </c>
      <c r="AS28" s="60" t="s">
        <v>98</v>
      </c>
      <c r="AT28" s="60">
        <f t="shared" si="7"/>
        <v>0</v>
      </c>
      <c r="AU28" s="60" t="s">
        <v>98</v>
      </c>
      <c r="AV28" s="60">
        <f t="shared" si="7"/>
        <v>0</v>
      </c>
      <c r="AW28" s="60" t="s">
        <v>98</v>
      </c>
      <c r="AX28" s="60">
        <f t="shared" si="7"/>
        <v>0</v>
      </c>
      <c r="AY28" s="60" t="s">
        <v>98</v>
      </c>
    </row>
    <row r="29" spans="1:51" s="1" customFormat="1">
      <c r="A29" s="45" t="s">
        <v>125</v>
      </c>
      <c r="B29" s="46" t="s">
        <v>126</v>
      </c>
      <c r="C29" s="47" t="s">
        <v>90</v>
      </c>
      <c r="D29" s="48">
        <f>SUM(D30,D33,D36)</f>
        <v>0</v>
      </c>
      <c r="E29" s="48" t="s">
        <v>98</v>
      </c>
      <c r="F29" s="48">
        <f t="shared" ref="F29:AX29" si="8">SUM(F30,F33,F36)</f>
        <v>0</v>
      </c>
      <c r="G29" s="48" t="s">
        <v>98</v>
      </c>
      <c r="H29" s="48">
        <f t="shared" si="8"/>
        <v>0</v>
      </c>
      <c r="I29" s="48" t="s">
        <v>98</v>
      </c>
      <c r="J29" s="48">
        <f t="shared" si="8"/>
        <v>0</v>
      </c>
      <c r="K29" s="48" t="s">
        <v>98</v>
      </c>
      <c r="L29" s="48">
        <f t="shared" si="8"/>
        <v>0</v>
      </c>
      <c r="M29" s="48" t="s">
        <v>98</v>
      </c>
      <c r="N29" s="48">
        <f t="shared" si="8"/>
        <v>0</v>
      </c>
      <c r="O29" s="48" t="s">
        <v>98</v>
      </c>
      <c r="P29" s="48">
        <f t="shared" si="8"/>
        <v>0</v>
      </c>
      <c r="Q29" s="48" t="s">
        <v>98</v>
      </c>
      <c r="R29" s="48">
        <f t="shared" si="8"/>
        <v>0</v>
      </c>
      <c r="S29" s="48" t="s">
        <v>98</v>
      </c>
      <c r="T29" s="48">
        <f t="shared" si="8"/>
        <v>0</v>
      </c>
      <c r="U29" s="48" t="s">
        <v>98</v>
      </c>
      <c r="V29" s="48">
        <f t="shared" si="8"/>
        <v>0</v>
      </c>
      <c r="W29" s="48" t="s">
        <v>98</v>
      </c>
      <c r="X29" s="48">
        <f t="shared" si="8"/>
        <v>0</v>
      </c>
      <c r="Y29" s="48" t="s">
        <v>98</v>
      </c>
      <c r="Z29" s="48">
        <f t="shared" si="8"/>
        <v>0</v>
      </c>
      <c r="AA29" s="48" t="s">
        <v>98</v>
      </c>
      <c r="AB29" s="48">
        <f t="shared" si="8"/>
        <v>0</v>
      </c>
      <c r="AC29" s="48" t="s">
        <v>98</v>
      </c>
      <c r="AD29" s="48">
        <f t="shared" si="8"/>
        <v>0</v>
      </c>
      <c r="AE29" s="48" t="s">
        <v>98</v>
      </c>
      <c r="AF29" s="48">
        <f t="shared" si="8"/>
        <v>0</v>
      </c>
      <c r="AG29" s="48" t="s">
        <v>98</v>
      </c>
      <c r="AH29" s="48">
        <f t="shared" si="8"/>
        <v>0</v>
      </c>
      <c r="AI29" s="48" t="s">
        <v>98</v>
      </c>
      <c r="AJ29" s="48">
        <f t="shared" si="8"/>
        <v>0</v>
      </c>
      <c r="AK29" s="48" t="s">
        <v>98</v>
      </c>
      <c r="AL29" s="48">
        <f t="shared" si="8"/>
        <v>0</v>
      </c>
      <c r="AM29" s="48" t="s">
        <v>98</v>
      </c>
      <c r="AN29" s="48">
        <f t="shared" si="8"/>
        <v>0</v>
      </c>
      <c r="AO29" s="48" t="s">
        <v>98</v>
      </c>
      <c r="AP29" s="48">
        <f t="shared" si="8"/>
        <v>0</v>
      </c>
      <c r="AQ29" s="48" t="s">
        <v>98</v>
      </c>
      <c r="AR29" s="48">
        <f t="shared" si="8"/>
        <v>0</v>
      </c>
      <c r="AS29" s="48" t="s">
        <v>98</v>
      </c>
      <c r="AT29" s="48">
        <f t="shared" si="8"/>
        <v>0</v>
      </c>
      <c r="AU29" s="48" t="s">
        <v>98</v>
      </c>
      <c r="AV29" s="48">
        <f t="shared" si="8"/>
        <v>0</v>
      </c>
      <c r="AW29" s="48" t="s">
        <v>98</v>
      </c>
      <c r="AX29" s="48">
        <f t="shared" si="8"/>
        <v>0</v>
      </c>
      <c r="AY29" s="48" t="s">
        <v>98</v>
      </c>
    </row>
    <row r="30" spans="1:51" s="1" customFormat="1" ht="68.25" customHeight="1">
      <c r="A30" s="20" t="s">
        <v>127</v>
      </c>
      <c r="B30" s="21" t="s">
        <v>130</v>
      </c>
      <c r="C30" s="22" t="s">
        <v>90</v>
      </c>
      <c r="D30" s="23">
        <f t="shared" ref="D30:AX30" si="9">SUM(D31:D32)</f>
        <v>0</v>
      </c>
      <c r="E30" s="23" t="s">
        <v>98</v>
      </c>
      <c r="F30" s="23">
        <f t="shared" si="9"/>
        <v>0</v>
      </c>
      <c r="G30" s="23" t="s">
        <v>98</v>
      </c>
      <c r="H30" s="23">
        <f t="shared" si="9"/>
        <v>0</v>
      </c>
      <c r="I30" s="23" t="s">
        <v>98</v>
      </c>
      <c r="J30" s="23">
        <f t="shared" si="9"/>
        <v>0</v>
      </c>
      <c r="K30" s="23" t="s">
        <v>98</v>
      </c>
      <c r="L30" s="23">
        <f t="shared" si="9"/>
        <v>0</v>
      </c>
      <c r="M30" s="23" t="s">
        <v>98</v>
      </c>
      <c r="N30" s="23">
        <f t="shared" si="9"/>
        <v>0</v>
      </c>
      <c r="O30" s="23" t="s">
        <v>98</v>
      </c>
      <c r="P30" s="23">
        <f t="shared" si="9"/>
        <v>0</v>
      </c>
      <c r="Q30" s="23" t="s">
        <v>98</v>
      </c>
      <c r="R30" s="23">
        <f t="shared" si="9"/>
        <v>0</v>
      </c>
      <c r="S30" s="23" t="s">
        <v>98</v>
      </c>
      <c r="T30" s="23">
        <f t="shared" si="9"/>
        <v>0</v>
      </c>
      <c r="U30" s="23" t="s">
        <v>98</v>
      </c>
      <c r="V30" s="23">
        <f t="shared" si="9"/>
        <v>0</v>
      </c>
      <c r="W30" s="23" t="s">
        <v>98</v>
      </c>
      <c r="X30" s="23">
        <f t="shared" si="9"/>
        <v>0</v>
      </c>
      <c r="Y30" s="23" t="s">
        <v>98</v>
      </c>
      <c r="Z30" s="23">
        <f t="shared" si="9"/>
        <v>0</v>
      </c>
      <c r="AA30" s="23" t="s">
        <v>98</v>
      </c>
      <c r="AB30" s="23">
        <f t="shared" si="9"/>
        <v>0</v>
      </c>
      <c r="AC30" s="23" t="s">
        <v>98</v>
      </c>
      <c r="AD30" s="23">
        <f t="shared" si="9"/>
        <v>0</v>
      </c>
      <c r="AE30" s="23" t="s">
        <v>98</v>
      </c>
      <c r="AF30" s="23">
        <f t="shared" si="9"/>
        <v>0</v>
      </c>
      <c r="AG30" s="23" t="s">
        <v>98</v>
      </c>
      <c r="AH30" s="23">
        <f t="shared" si="9"/>
        <v>0</v>
      </c>
      <c r="AI30" s="23" t="s">
        <v>98</v>
      </c>
      <c r="AJ30" s="23">
        <f t="shared" si="9"/>
        <v>0</v>
      </c>
      <c r="AK30" s="23" t="s">
        <v>98</v>
      </c>
      <c r="AL30" s="23">
        <f t="shared" si="9"/>
        <v>0</v>
      </c>
      <c r="AM30" s="23" t="s">
        <v>98</v>
      </c>
      <c r="AN30" s="23">
        <f t="shared" si="9"/>
        <v>0</v>
      </c>
      <c r="AO30" s="23" t="s">
        <v>98</v>
      </c>
      <c r="AP30" s="23">
        <f t="shared" si="9"/>
        <v>0</v>
      </c>
      <c r="AQ30" s="23" t="s">
        <v>98</v>
      </c>
      <c r="AR30" s="23">
        <f t="shared" si="9"/>
        <v>0</v>
      </c>
      <c r="AS30" s="23" t="s">
        <v>98</v>
      </c>
      <c r="AT30" s="23">
        <f t="shared" si="9"/>
        <v>0</v>
      </c>
      <c r="AU30" s="23" t="s">
        <v>98</v>
      </c>
      <c r="AV30" s="23">
        <f t="shared" si="9"/>
        <v>0</v>
      </c>
      <c r="AW30" s="23" t="s">
        <v>98</v>
      </c>
      <c r="AX30" s="23">
        <f t="shared" si="9"/>
        <v>0</v>
      </c>
      <c r="AY30" s="23" t="s">
        <v>98</v>
      </c>
    </row>
    <row r="31" spans="1:51" s="37" customFormat="1" ht="17.25" hidden="1" customHeight="1">
      <c r="A31" s="35"/>
      <c r="B31" s="30"/>
      <c r="C31" s="36"/>
      <c r="D31" s="31"/>
      <c r="E31" s="31" t="s">
        <v>98</v>
      </c>
      <c r="F31" s="31"/>
      <c r="G31" s="31" t="s">
        <v>98</v>
      </c>
      <c r="H31" s="31"/>
      <c r="I31" s="31" t="s">
        <v>98</v>
      </c>
      <c r="J31" s="31"/>
      <c r="K31" s="31" t="s">
        <v>98</v>
      </c>
      <c r="L31" s="31"/>
      <c r="M31" s="31" t="s">
        <v>98</v>
      </c>
      <c r="N31" s="31"/>
      <c r="O31" s="31" t="s">
        <v>98</v>
      </c>
      <c r="P31" s="31"/>
      <c r="Q31" s="31" t="s">
        <v>98</v>
      </c>
      <c r="R31" s="31"/>
      <c r="S31" s="31" t="s">
        <v>98</v>
      </c>
      <c r="T31" s="31"/>
      <c r="U31" s="31" t="s">
        <v>98</v>
      </c>
      <c r="V31" s="31"/>
      <c r="W31" s="31" t="s">
        <v>98</v>
      </c>
      <c r="X31" s="31"/>
      <c r="Y31" s="31" t="s">
        <v>98</v>
      </c>
      <c r="Z31" s="31"/>
      <c r="AA31" s="31" t="s">
        <v>98</v>
      </c>
      <c r="AB31" s="31"/>
      <c r="AC31" s="31" t="s">
        <v>98</v>
      </c>
      <c r="AD31" s="31"/>
      <c r="AE31" s="31" t="s">
        <v>98</v>
      </c>
      <c r="AF31" s="31"/>
      <c r="AG31" s="31" t="s">
        <v>98</v>
      </c>
      <c r="AH31" s="31"/>
      <c r="AI31" s="31" t="s">
        <v>98</v>
      </c>
      <c r="AJ31" s="31"/>
      <c r="AK31" s="31" t="s">
        <v>98</v>
      </c>
      <c r="AL31" s="31"/>
      <c r="AM31" s="31" t="s">
        <v>98</v>
      </c>
      <c r="AN31" s="31"/>
      <c r="AO31" s="31" t="s">
        <v>98</v>
      </c>
      <c r="AP31" s="31"/>
      <c r="AQ31" s="31" t="s">
        <v>98</v>
      </c>
      <c r="AR31" s="31"/>
      <c r="AS31" s="31" t="s">
        <v>98</v>
      </c>
      <c r="AT31" s="31"/>
      <c r="AU31" s="31" t="s">
        <v>98</v>
      </c>
      <c r="AV31" s="31"/>
      <c r="AW31" s="31" t="s">
        <v>98</v>
      </c>
      <c r="AX31" s="31"/>
      <c r="AY31" s="31" t="s">
        <v>98</v>
      </c>
    </row>
    <row r="32" spans="1:51" s="37" customFormat="1" ht="17.25" hidden="1" customHeight="1">
      <c r="A32" s="35"/>
      <c r="B32" s="30"/>
      <c r="C32" s="36"/>
      <c r="D32" s="31"/>
      <c r="E32" s="31" t="s">
        <v>98</v>
      </c>
      <c r="F32" s="31"/>
      <c r="G32" s="31" t="s">
        <v>98</v>
      </c>
      <c r="H32" s="31"/>
      <c r="I32" s="31" t="s">
        <v>98</v>
      </c>
      <c r="J32" s="31"/>
      <c r="K32" s="31" t="s">
        <v>98</v>
      </c>
      <c r="L32" s="31"/>
      <c r="M32" s="31" t="s">
        <v>98</v>
      </c>
      <c r="N32" s="31"/>
      <c r="O32" s="31" t="s">
        <v>98</v>
      </c>
      <c r="P32" s="31"/>
      <c r="Q32" s="31" t="s">
        <v>98</v>
      </c>
      <c r="R32" s="31"/>
      <c r="S32" s="31" t="s">
        <v>98</v>
      </c>
      <c r="T32" s="31"/>
      <c r="U32" s="31" t="s">
        <v>98</v>
      </c>
      <c r="V32" s="31"/>
      <c r="W32" s="31" t="s">
        <v>98</v>
      </c>
      <c r="X32" s="31"/>
      <c r="Y32" s="31" t="s">
        <v>98</v>
      </c>
      <c r="Z32" s="31"/>
      <c r="AA32" s="31" t="s">
        <v>98</v>
      </c>
      <c r="AB32" s="31"/>
      <c r="AC32" s="31" t="s">
        <v>98</v>
      </c>
      <c r="AD32" s="31"/>
      <c r="AE32" s="31" t="s">
        <v>98</v>
      </c>
      <c r="AF32" s="31"/>
      <c r="AG32" s="31" t="s">
        <v>98</v>
      </c>
      <c r="AH32" s="31"/>
      <c r="AI32" s="31" t="s">
        <v>98</v>
      </c>
      <c r="AJ32" s="31"/>
      <c r="AK32" s="31" t="s">
        <v>98</v>
      </c>
      <c r="AL32" s="31"/>
      <c r="AM32" s="31" t="s">
        <v>98</v>
      </c>
      <c r="AN32" s="31"/>
      <c r="AO32" s="31" t="s">
        <v>98</v>
      </c>
      <c r="AP32" s="31"/>
      <c r="AQ32" s="31" t="s">
        <v>98</v>
      </c>
      <c r="AR32" s="31"/>
      <c r="AS32" s="31" t="s">
        <v>98</v>
      </c>
      <c r="AT32" s="31"/>
      <c r="AU32" s="31" t="s">
        <v>98</v>
      </c>
      <c r="AV32" s="31"/>
      <c r="AW32" s="31" t="s">
        <v>98</v>
      </c>
      <c r="AX32" s="31"/>
      <c r="AY32" s="31" t="s">
        <v>98</v>
      </c>
    </row>
    <row r="33" spans="1:51" s="1" customFormat="1" ht="73.5" customHeight="1">
      <c r="A33" s="20" t="s">
        <v>128</v>
      </c>
      <c r="B33" s="21" t="s">
        <v>131</v>
      </c>
      <c r="C33" s="22" t="s">
        <v>90</v>
      </c>
      <c r="D33" s="23">
        <f t="shared" ref="D33:AX33" si="10">SUM(D34:D35)</f>
        <v>0</v>
      </c>
      <c r="E33" s="23" t="s">
        <v>98</v>
      </c>
      <c r="F33" s="23">
        <f t="shared" si="10"/>
        <v>0</v>
      </c>
      <c r="G33" s="23" t="s">
        <v>98</v>
      </c>
      <c r="H33" s="23">
        <f t="shared" si="10"/>
        <v>0</v>
      </c>
      <c r="I33" s="23" t="s">
        <v>98</v>
      </c>
      <c r="J33" s="23">
        <f t="shared" si="10"/>
        <v>0</v>
      </c>
      <c r="K33" s="23" t="s">
        <v>98</v>
      </c>
      <c r="L33" s="23">
        <f t="shared" si="10"/>
        <v>0</v>
      </c>
      <c r="M33" s="23" t="s">
        <v>98</v>
      </c>
      <c r="N33" s="23">
        <f t="shared" si="10"/>
        <v>0</v>
      </c>
      <c r="O33" s="23" t="s">
        <v>98</v>
      </c>
      <c r="P33" s="23">
        <f t="shared" si="10"/>
        <v>0</v>
      </c>
      <c r="Q33" s="23" t="s">
        <v>98</v>
      </c>
      <c r="R33" s="23">
        <f t="shared" si="10"/>
        <v>0</v>
      </c>
      <c r="S33" s="23" t="s">
        <v>98</v>
      </c>
      <c r="T33" s="23">
        <f t="shared" si="10"/>
        <v>0</v>
      </c>
      <c r="U33" s="23" t="s">
        <v>98</v>
      </c>
      <c r="V33" s="23">
        <f t="shared" si="10"/>
        <v>0</v>
      </c>
      <c r="W33" s="23" t="s">
        <v>98</v>
      </c>
      <c r="X33" s="23">
        <f t="shared" si="10"/>
        <v>0</v>
      </c>
      <c r="Y33" s="23" t="s">
        <v>98</v>
      </c>
      <c r="Z33" s="23">
        <f t="shared" si="10"/>
        <v>0</v>
      </c>
      <c r="AA33" s="23" t="s">
        <v>98</v>
      </c>
      <c r="AB33" s="23">
        <f t="shared" si="10"/>
        <v>0</v>
      </c>
      <c r="AC33" s="23" t="s">
        <v>98</v>
      </c>
      <c r="AD33" s="23">
        <f t="shared" si="10"/>
        <v>0</v>
      </c>
      <c r="AE33" s="23" t="s">
        <v>98</v>
      </c>
      <c r="AF33" s="23">
        <f t="shared" si="10"/>
        <v>0</v>
      </c>
      <c r="AG33" s="23" t="s">
        <v>98</v>
      </c>
      <c r="AH33" s="23">
        <f t="shared" si="10"/>
        <v>0</v>
      </c>
      <c r="AI33" s="23" t="s">
        <v>98</v>
      </c>
      <c r="AJ33" s="23">
        <f t="shared" si="10"/>
        <v>0</v>
      </c>
      <c r="AK33" s="23" t="s">
        <v>98</v>
      </c>
      <c r="AL33" s="23">
        <f t="shared" si="10"/>
        <v>0</v>
      </c>
      <c r="AM33" s="23" t="s">
        <v>98</v>
      </c>
      <c r="AN33" s="23">
        <f t="shared" si="10"/>
        <v>0</v>
      </c>
      <c r="AO33" s="23" t="s">
        <v>98</v>
      </c>
      <c r="AP33" s="23">
        <f t="shared" si="10"/>
        <v>0</v>
      </c>
      <c r="AQ33" s="23" t="s">
        <v>98</v>
      </c>
      <c r="AR33" s="23">
        <f t="shared" si="10"/>
        <v>0</v>
      </c>
      <c r="AS33" s="23" t="s">
        <v>98</v>
      </c>
      <c r="AT33" s="23">
        <f t="shared" si="10"/>
        <v>0</v>
      </c>
      <c r="AU33" s="23" t="s">
        <v>98</v>
      </c>
      <c r="AV33" s="23">
        <f t="shared" si="10"/>
        <v>0</v>
      </c>
      <c r="AW33" s="23" t="s">
        <v>98</v>
      </c>
      <c r="AX33" s="23">
        <f t="shared" si="10"/>
        <v>0</v>
      </c>
      <c r="AY33" s="23" t="s">
        <v>98</v>
      </c>
    </row>
    <row r="34" spans="1:51" s="37" customFormat="1" hidden="1">
      <c r="A34" s="35"/>
      <c r="B34" s="30"/>
      <c r="C34" s="36"/>
      <c r="D34" s="31"/>
      <c r="E34" s="31" t="s">
        <v>98</v>
      </c>
      <c r="F34" s="31"/>
      <c r="G34" s="31" t="s">
        <v>98</v>
      </c>
      <c r="H34" s="31"/>
      <c r="I34" s="31" t="s">
        <v>98</v>
      </c>
      <c r="J34" s="31"/>
      <c r="K34" s="31" t="s">
        <v>98</v>
      </c>
      <c r="L34" s="31"/>
      <c r="M34" s="31" t="s">
        <v>98</v>
      </c>
      <c r="N34" s="31"/>
      <c r="O34" s="31" t="s">
        <v>98</v>
      </c>
      <c r="P34" s="31"/>
      <c r="Q34" s="31" t="s">
        <v>98</v>
      </c>
      <c r="R34" s="31"/>
      <c r="S34" s="31" t="s">
        <v>98</v>
      </c>
      <c r="T34" s="31"/>
      <c r="U34" s="31" t="s">
        <v>98</v>
      </c>
      <c r="V34" s="31"/>
      <c r="W34" s="31" t="s">
        <v>98</v>
      </c>
      <c r="X34" s="31"/>
      <c r="Y34" s="31" t="s">
        <v>98</v>
      </c>
      <c r="Z34" s="31"/>
      <c r="AA34" s="31" t="s">
        <v>98</v>
      </c>
      <c r="AB34" s="31"/>
      <c r="AC34" s="31" t="s">
        <v>98</v>
      </c>
      <c r="AD34" s="31"/>
      <c r="AE34" s="31" t="s">
        <v>98</v>
      </c>
      <c r="AF34" s="31"/>
      <c r="AG34" s="31" t="s">
        <v>98</v>
      </c>
      <c r="AH34" s="31"/>
      <c r="AI34" s="31" t="s">
        <v>98</v>
      </c>
      <c r="AJ34" s="31"/>
      <c r="AK34" s="31" t="s">
        <v>98</v>
      </c>
      <c r="AL34" s="31"/>
      <c r="AM34" s="31" t="s">
        <v>98</v>
      </c>
      <c r="AN34" s="31"/>
      <c r="AO34" s="31" t="s">
        <v>98</v>
      </c>
      <c r="AP34" s="31"/>
      <c r="AQ34" s="31" t="s">
        <v>98</v>
      </c>
      <c r="AR34" s="31"/>
      <c r="AS34" s="31" t="s">
        <v>98</v>
      </c>
      <c r="AT34" s="31"/>
      <c r="AU34" s="31" t="s">
        <v>98</v>
      </c>
      <c r="AV34" s="31"/>
      <c r="AW34" s="31" t="s">
        <v>98</v>
      </c>
      <c r="AX34" s="31"/>
      <c r="AY34" s="31" t="s">
        <v>98</v>
      </c>
    </row>
    <row r="35" spans="1:51" s="37" customFormat="1" hidden="1">
      <c r="A35" s="35"/>
      <c r="B35" s="30"/>
      <c r="C35" s="36"/>
      <c r="D35" s="31"/>
      <c r="E35" s="31" t="s">
        <v>98</v>
      </c>
      <c r="F35" s="31"/>
      <c r="G35" s="31" t="s">
        <v>98</v>
      </c>
      <c r="H35" s="31"/>
      <c r="I35" s="31" t="s">
        <v>98</v>
      </c>
      <c r="J35" s="31"/>
      <c r="K35" s="31" t="s">
        <v>98</v>
      </c>
      <c r="L35" s="31"/>
      <c r="M35" s="31" t="s">
        <v>98</v>
      </c>
      <c r="N35" s="31"/>
      <c r="O35" s="31" t="s">
        <v>98</v>
      </c>
      <c r="P35" s="31"/>
      <c r="Q35" s="31" t="s">
        <v>98</v>
      </c>
      <c r="R35" s="31"/>
      <c r="S35" s="31" t="s">
        <v>98</v>
      </c>
      <c r="T35" s="31"/>
      <c r="U35" s="31" t="s">
        <v>98</v>
      </c>
      <c r="V35" s="31"/>
      <c r="W35" s="31" t="s">
        <v>98</v>
      </c>
      <c r="X35" s="31"/>
      <c r="Y35" s="31" t="s">
        <v>98</v>
      </c>
      <c r="Z35" s="31"/>
      <c r="AA35" s="31" t="s">
        <v>98</v>
      </c>
      <c r="AB35" s="31"/>
      <c r="AC35" s="31" t="s">
        <v>98</v>
      </c>
      <c r="AD35" s="31"/>
      <c r="AE35" s="31" t="s">
        <v>98</v>
      </c>
      <c r="AF35" s="31"/>
      <c r="AG35" s="31" t="s">
        <v>98</v>
      </c>
      <c r="AH35" s="31"/>
      <c r="AI35" s="31" t="s">
        <v>98</v>
      </c>
      <c r="AJ35" s="31"/>
      <c r="AK35" s="31" t="s">
        <v>98</v>
      </c>
      <c r="AL35" s="31"/>
      <c r="AM35" s="31" t="s">
        <v>98</v>
      </c>
      <c r="AN35" s="31"/>
      <c r="AO35" s="31" t="s">
        <v>98</v>
      </c>
      <c r="AP35" s="31"/>
      <c r="AQ35" s="31" t="s">
        <v>98</v>
      </c>
      <c r="AR35" s="31"/>
      <c r="AS35" s="31" t="s">
        <v>98</v>
      </c>
      <c r="AT35" s="31"/>
      <c r="AU35" s="31" t="s">
        <v>98</v>
      </c>
      <c r="AV35" s="31"/>
      <c r="AW35" s="31" t="s">
        <v>98</v>
      </c>
      <c r="AX35" s="31"/>
      <c r="AY35" s="31" t="s">
        <v>98</v>
      </c>
    </row>
    <row r="36" spans="1:51" s="1" customFormat="1" ht="66" customHeight="1">
      <c r="A36" s="20" t="s">
        <v>129</v>
      </c>
      <c r="B36" s="21" t="s">
        <v>132</v>
      </c>
      <c r="C36" s="22" t="s">
        <v>90</v>
      </c>
      <c r="D36" s="23">
        <f t="shared" ref="D36:AX36" si="11">SUM(D37:D38)</f>
        <v>0</v>
      </c>
      <c r="E36" s="23" t="s">
        <v>98</v>
      </c>
      <c r="F36" s="23">
        <f t="shared" si="11"/>
        <v>0</v>
      </c>
      <c r="G36" s="23" t="s">
        <v>98</v>
      </c>
      <c r="H36" s="23">
        <f t="shared" si="11"/>
        <v>0</v>
      </c>
      <c r="I36" s="23" t="s">
        <v>98</v>
      </c>
      <c r="J36" s="23">
        <f t="shared" si="11"/>
        <v>0</v>
      </c>
      <c r="K36" s="23" t="s">
        <v>98</v>
      </c>
      <c r="L36" s="23">
        <f t="shared" si="11"/>
        <v>0</v>
      </c>
      <c r="M36" s="23" t="s">
        <v>98</v>
      </c>
      <c r="N36" s="23">
        <f t="shared" si="11"/>
        <v>0</v>
      </c>
      <c r="O36" s="23" t="s">
        <v>98</v>
      </c>
      <c r="P36" s="23">
        <f t="shared" si="11"/>
        <v>0</v>
      </c>
      <c r="Q36" s="23" t="s">
        <v>98</v>
      </c>
      <c r="R36" s="23">
        <f t="shared" si="11"/>
        <v>0</v>
      </c>
      <c r="S36" s="23" t="s">
        <v>98</v>
      </c>
      <c r="T36" s="23">
        <f t="shared" si="11"/>
        <v>0</v>
      </c>
      <c r="U36" s="23" t="s">
        <v>98</v>
      </c>
      <c r="V36" s="23">
        <f t="shared" si="11"/>
        <v>0</v>
      </c>
      <c r="W36" s="23" t="s">
        <v>98</v>
      </c>
      <c r="X36" s="23">
        <f t="shared" si="11"/>
        <v>0</v>
      </c>
      <c r="Y36" s="23" t="s">
        <v>98</v>
      </c>
      <c r="Z36" s="23">
        <f t="shared" si="11"/>
        <v>0</v>
      </c>
      <c r="AA36" s="23" t="s">
        <v>98</v>
      </c>
      <c r="AB36" s="23">
        <f t="shared" si="11"/>
        <v>0</v>
      </c>
      <c r="AC36" s="23" t="s">
        <v>98</v>
      </c>
      <c r="AD36" s="23">
        <f t="shared" si="11"/>
        <v>0</v>
      </c>
      <c r="AE36" s="23" t="s">
        <v>98</v>
      </c>
      <c r="AF36" s="23">
        <f t="shared" si="11"/>
        <v>0</v>
      </c>
      <c r="AG36" s="23" t="s">
        <v>98</v>
      </c>
      <c r="AH36" s="23">
        <f t="shared" si="11"/>
        <v>0</v>
      </c>
      <c r="AI36" s="23" t="s">
        <v>98</v>
      </c>
      <c r="AJ36" s="23">
        <f t="shared" si="11"/>
        <v>0</v>
      </c>
      <c r="AK36" s="23" t="s">
        <v>98</v>
      </c>
      <c r="AL36" s="23">
        <f t="shared" si="11"/>
        <v>0</v>
      </c>
      <c r="AM36" s="23" t="s">
        <v>98</v>
      </c>
      <c r="AN36" s="23">
        <f t="shared" si="11"/>
        <v>0</v>
      </c>
      <c r="AO36" s="23" t="s">
        <v>98</v>
      </c>
      <c r="AP36" s="23">
        <f t="shared" si="11"/>
        <v>0</v>
      </c>
      <c r="AQ36" s="23" t="s">
        <v>98</v>
      </c>
      <c r="AR36" s="23">
        <f t="shared" si="11"/>
        <v>0</v>
      </c>
      <c r="AS36" s="23" t="s">
        <v>98</v>
      </c>
      <c r="AT36" s="23">
        <f t="shared" si="11"/>
        <v>0</v>
      </c>
      <c r="AU36" s="23" t="s">
        <v>98</v>
      </c>
      <c r="AV36" s="23">
        <f t="shared" si="11"/>
        <v>0</v>
      </c>
      <c r="AW36" s="23" t="s">
        <v>98</v>
      </c>
      <c r="AX36" s="23">
        <f t="shared" si="11"/>
        <v>0</v>
      </c>
      <c r="AY36" s="23" t="s">
        <v>98</v>
      </c>
    </row>
    <row r="37" spans="1:51" s="37" customFormat="1" ht="17.25" hidden="1" customHeight="1">
      <c r="A37" s="35"/>
      <c r="B37" s="30"/>
      <c r="C37" s="36"/>
      <c r="D37" s="31"/>
      <c r="E37" s="31" t="s">
        <v>98</v>
      </c>
      <c r="F37" s="31"/>
      <c r="G37" s="31" t="s">
        <v>98</v>
      </c>
      <c r="H37" s="31"/>
      <c r="I37" s="31" t="s">
        <v>98</v>
      </c>
      <c r="J37" s="31"/>
      <c r="K37" s="31" t="s">
        <v>98</v>
      </c>
      <c r="L37" s="31"/>
      <c r="M37" s="31" t="s">
        <v>98</v>
      </c>
      <c r="N37" s="31"/>
      <c r="O37" s="31" t="s">
        <v>98</v>
      </c>
      <c r="P37" s="31"/>
      <c r="Q37" s="31" t="s">
        <v>98</v>
      </c>
      <c r="R37" s="31"/>
      <c r="S37" s="31" t="s">
        <v>98</v>
      </c>
      <c r="T37" s="31"/>
      <c r="U37" s="31" t="s">
        <v>98</v>
      </c>
      <c r="V37" s="31"/>
      <c r="W37" s="31" t="s">
        <v>98</v>
      </c>
      <c r="X37" s="31"/>
      <c r="Y37" s="31" t="s">
        <v>98</v>
      </c>
      <c r="Z37" s="31"/>
      <c r="AA37" s="31" t="s">
        <v>98</v>
      </c>
      <c r="AB37" s="31"/>
      <c r="AC37" s="31" t="s">
        <v>98</v>
      </c>
      <c r="AD37" s="31"/>
      <c r="AE37" s="31" t="s">
        <v>98</v>
      </c>
      <c r="AF37" s="31"/>
      <c r="AG37" s="31" t="s">
        <v>98</v>
      </c>
      <c r="AH37" s="31"/>
      <c r="AI37" s="31" t="s">
        <v>98</v>
      </c>
      <c r="AJ37" s="31"/>
      <c r="AK37" s="31" t="s">
        <v>98</v>
      </c>
      <c r="AL37" s="31"/>
      <c r="AM37" s="31" t="s">
        <v>98</v>
      </c>
      <c r="AN37" s="31"/>
      <c r="AO37" s="31" t="s">
        <v>98</v>
      </c>
      <c r="AP37" s="31"/>
      <c r="AQ37" s="31" t="s">
        <v>98</v>
      </c>
      <c r="AR37" s="31"/>
      <c r="AS37" s="31" t="s">
        <v>98</v>
      </c>
      <c r="AT37" s="31"/>
      <c r="AU37" s="31" t="s">
        <v>98</v>
      </c>
      <c r="AV37" s="31"/>
      <c r="AW37" s="31" t="s">
        <v>98</v>
      </c>
      <c r="AX37" s="31"/>
      <c r="AY37" s="31" t="s">
        <v>98</v>
      </c>
    </row>
    <row r="38" spans="1:51" s="37" customFormat="1" ht="17.25" hidden="1" customHeight="1">
      <c r="A38" s="35"/>
      <c r="B38" s="30"/>
      <c r="C38" s="36"/>
      <c r="D38" s="31"/>
      <c r="E38" s="31" t="s">
        <v>98</v>
      </c>
      <c r="F38" s="31"/>
      <c r="G38" s="31" t="s">
        <v>98</v>
      </c>
      <c r="H38" s="31"/>
      <c r="I38" s="31" t="s">
        <v>98</v>
      </c>
      <c r="J38" s="31"/>
      <c r="K38" s="31" t="s">
        <v>98</v>
      </c>
      <c r="L38" s="31"/>
      <c r="M38" s="31" t="s">
        <v>98</v>
      </c>
      <c r="N38" s="31"/>
      <c r="O38" s="31" t="s">
        <v>98</v>
      </c>
      <c r="P38" s="31"/>
      <c r="Q38" s="31" t="s">
        <v>98</v>
      </c>
      <c r="R38" s="31"/>
      <c r="S38" s="31" t="s">
        <v>98</v>
      </c>
      <c r="T38" s="31"/>
      <c r="U38" s="31" t="s">
        <v>98</v>
      </c>
      <c r="V38" s="31"/>
      <c r="W38" s="31" t="s">
        <v>98</v>
      </c>
      <c r="X38" s="31"/>
      <c r="Y38" s="31" t="s">
        <v>98</v>
      </c>
      <c r="Z38" s="31"/>
      <c r="AA38" s="31" t="s">
        <v>98</v>
      </c>
      <c r="AB38" s="31"/>
      <c r="AC38" s="31" t="s">
        <v>98</v>
      </c>
      <c r="AD38" s="31"/>
      <c r="AE38" s="31" t="s">
        <v>98</v>
      </c>
      <c r="AF38" s="31"/>
      <c r="AG38" s="31" t="s">
        <v>98</v>
      </c>
      <c r="AH38" s="31"/>
      <c r="AI38" s="31" t="s">
        <v>98</v>
      </c>
      <c r="AJ38" s="31"/>
      <c r="AK38" s="31" t="s">
        <v>98</v>
      </c>
      <c r="AL38" s="31"/>
      <c r="AM38" s="31" t="s">
        <v>98</v>
      </c>
      <c r="AN38" s="31"/>
      <c r="AO38" s="31" t="s">
        <v>98</v>
      </c>
      <c r="AP38" s="31"/>
      <c r="AQ38" s="31" t="s">
        <v>98</v>
      </c>
      <c r="AR38" s="31"/>
      <c r="AS38" s="31" t="s">
        <v>98</v>
      </c>
      <c r="AT38" s="31"/>
      <c r="AU38" s="31" t="s">
        <v>98</v>
      </c>
      <c r="AV38" s="31"/>
      <c r="AW38" s="31" t="s">
        <v>98</v>
      </c>
      <c r="AX38" s="31"/>
      <c r="AY38" s="31" t="s">
        <v>98</v>
      </c>
    </row>
    <row r="39" spans="1:51" s="1" customFormat="1" ht="58.5" customHeight="1">
      <c r="A39" s="49" t="s">
        <v>133</v>
      </c>
      <c r="B39" s="50" t="s">
        <v>134</v>
      </c>
      <c r="C39" s="47" t="s">
        <v>90</v>
      </c>
      <c r="D39" s="48">
        <f>SUM(D40,D43)</f>
        <v>0</v>
      </c>
      <c r="E39" s="48" t="s">
        <v>98</v>
      </c>
      <c r="F39" s="48">
        <f t="shared" ref="F39:AX39" si="12">SUM(F40,F43)</f>
        <v>0</v>
      </c>
      <c r="G39" s="48" t="s">
        <v>98</v>
      </c>
      <c r="H39" s="48">
        <f t="shared" si="12"/>
        <v>0</v>
      </c>
      <c r="I39" s="48" t="s">
        <v>98</v>
      </c>
      <c r="J39" s="48">
        <f t="shared" si="12"/>
        <v>0</v>
      </c>
      <c r="K39" s="48" t="s">
        <v>98</v>
      </c>
      <c r="L39" s="48">
        <f t="shared" si="12"/>
        <v>0</v>
      </c>
      <c r="M39" s="48" t="s">
        <v>98</v>
      </c>
      <c r="N39" s="48">
        <f t="shared" si="12"/>
        <v>0</v>
      </c>
      <c r="O39" s="48" t="s">
        <v>98</v>
      </c>
      <c r="P39" s="48">
        <f t="shared" si="12"/>
        <v>0</v>
      </c>
      <c r="Q39" s="48" t="s">
        <v>98</v>
      </c>
      <c r="R39" s="48">
        <f t="shared" si="12"/>
        <v>0</v>
      </c>
      <c r="S39" s="48" t="s">
        <v>98</v>
      </c>
      <c r="T39" s="48">
        <f t="shared" si="12"/>
        <v>0</v>
      </c>
      <c r="U39" s="48" t="s">
        <v>98</v>
      </c>
      <c r="V39" s="48">
        <f t="shared" si="12"/>
        <v>0</v>
      </c>
      <c r="W39" s="48" t="s">
        <v>98</v>
      </c>
      <c r="X39" s="48">
        <f t="shared" si="12"/>
        <v>0</v>
      </c>
      <c r="Y39" s="48" t="s">
        <v>98</v>
      </c>
      <c r="Z39" s="48">
        <f t="shared" si="12"/>
        <v>0</v>
      </c>
      <c r="AA39" s="48" t="s">
        <v>98</v>
      </c>
      <c r="AB39" s="48">
        <f t="shared" si="12"/>
        <v>0</v>
      </c>
      <c r="AC39" s="48" t="s">
        <v>98</v>
      </c>
      <c r="AD39" s="48">
        <f t="shared" si="12"/>
        <v>0</v>
      </c>
      <c r="AE39" s="48" t="s">
        <v>98</v>
      </c>
      <c r="AF39" s="48">
        <f t="shared" si="12"/>
        <v>0</v>
      </c>
      <c r="AG39" s="48" t="s">
        <v>98</v>
      </c>
      <c r="AH39" s="48">
        <f t="shared" si="12"/>
        <v>0</v>
      </c>
      <c r="AI39" s="48" t="s">
        <v>98</v>
      </c>
      <c r="AJ39" s="48">
        <f t="shared" si="12"/>
        <v>0</v>
      </c>
      <c r="AK39" s="48" t="s">
        <v>98</v>
      </c>
      <c r="AL39" s="48">
        <f t="shared" si="12"/>
        <v>0</v>
      </c>
      <c r="AM39" s="48" t="s">
        <v>98</v>
      </c>
      <c r="AN39" s="48">
        <f t="shared" si="12"/>
        <v>0</v>
      </c>
      <c r="AO39" s="48" t="s">
        <v>98</v>
      </c>
      <c r="AP39" s="48">
        <f t="shared" si="12"/>
        <v>0</v>
      </c>
      <c r="AQ39" s="48" t="s">
        <v>98</v>
      </c>
      <c r="AR39" s="48">
        <f t="shared" si="12"/>
        <v>0</v>
      </c>
      <c r="AS39" s="48" t="s">
        <v>98</v>
      </c>
      <c r="AT39" s="48">
        <f t="shared" si="12"/>
        <v>0</v>
      </c>
      <c r="AU39" s="48" t="s">
        <v>98</v>
      </c>
      <c r="AV39" s="48">
        <f t="shared" si="12"/>
        <v>0</v>
      </c>
      <c r="AW39" s="48" t="s">
        <v>98</v>
      </c>
      <c r="AX39" s="48">
        <f t="shared" si="12"/>
        <v>0</v>
      </c>
      <c r="AY39" s="48" t="s">
        <v>98</v>
      </c>
    </row>
    <row r="40" spans="1:51" s="1" customFormat="1" ht="31.2">
      <c r="A40" s="20" t="s">
        <v>135</v>
      </c>
      <c r="B40" s="21" t="s">
        <v>136</v>
      </c>
      <c r="C40" s="22" t="s">
        <v>90</v>
      </c>
      <c r="D40" s="23">
        <f t="shared" ref="D40:AX40" si="13">SUM(D41:D42)</f>
        <v>0</v>
      </c>
      <c r="E40" s="23" t="s">
        <v>98</v>
      </c>
      <c r="F40" s="23">
        <f t="shared" si="13"/>
        <v>0</v>
      </c>
      <c r="G40" s="23" t="s">
        <v>98</v>
      </c>
      <c r="H40" s="23">
        <f t="shared" si="13"/>
        <v>0</v>
      </c>
      <c r="I40" s="23" t="s">
        <v>98</v>
      </c>
      <c r="J40" s="23">
        <f t="shared" si="13"/>
        <v>0</v>
      </c>
      <c r="K40" s="23" t="s">
        <v>98</v>
      </c>
      <c r="L40" s="23">
        <f t="shared" si="13"/>
        <v>0</v>
      </c>
      <c r="M40" s="23" t="s">
        <v>98</v>
      </c>
      <c r="N40" s="23">
        <f t="shared" si="13"/>
        <v>0</v>
      </c>
      <c r="O40" s="23" t="s">
        <v>98</v>
      </c>
      <c r="P40" s="23">
        <f t="shared" si="13"/>
        <v>0</v>
      </c>
      <c r="Q40" s="23" t="s">
        <v>98</v>
      </c>
      <c r="R40" s="23">
        <f t="shared" si="13"/>
        <v>0</v>
      </c>
      <c r="S40" s="23" t="s">
        <v>98</v>
      </c>
      <c r="T40" s="23">
        <f t="shared" si="13"/>
        <v>0</v>
      </c>
      <c r="U40" s="23" t="s">
        <v>98</v>
      </c>
      <c r="V40" s="23">
        <f t="shared" si="13"/>
        <v>0</v>
      </c>
      <c r="W40" s="23" t="s">
        <v>98</v>
      </c>
      <c r="X40" s="23">
        <f t="shared" si="13"/>
        <v>0</v>
      </c>
      <c r="Y40" s="23" t="s">
        <v>98</v>
      </c>
      <c r="Z40" s="23">
        <f t="shared" si="13"/>
        <v>0</v>
      </c>
      <c r="AA40" s="23" t="s">
        <v>98</v>
      </c>
      <c r="AB40" s="23">
        <f t="shared" si="13"/>
        <v>0</v>
      </c>
      <c r="AC40" s="23" t="s">
        <v>98</v>
      </c>
      <c r="AD40" s="23">
        <f t="shared" si="13"/>
        <v>0</v>
      </c>
      <c r="AE40" s="23" t="s">
        <v>98</v>
      </c>
      <c r="AF40" s="23">
        <f t="shared" si="13"/>
        <v>0</v>
      </c>
      <c r="AG40" s="23" t="s">
        <v>98</v>
      </c>
      <c r="AH40" s="23">
        <f t="shared" si="13"/>
        <v>0</v>
      </c>
      <c r="AI40" s="23" t="s">
        <v>98</v>
      </c>
      <c r="AJ40" s="23">
        <f t="shared" si="13"/>
        <v>0</v>
      </c>
      <c r="AK40" s="23" t="s">
        <v>98</v>
      </c>
      <c r="AL40" s="23">
        <f t="shared" si="13"/>
        <v>0</v>
      </c>
      <c r="AM40" s="23" t="s">
        <v>98</v>
      </c>
      <c r="AN40" s="23">
        <f t="shared" si="13"/>
        <v>0</v>
      </c>
      <c r="AO40" s="23" t="s">
        <v>98</v>
      </c>
      <c r="AP40" s="23">
        <f t="shared" si="13"/>
        <v>0</v>
      </c>
      <c r="AQ40" s="23" t="s">
        <v>98</v>
      </c>
      <c r="AR40" s="23">
        <f t="shared" si="13"/>
        <v>0</v>
      </c>
      <c r="AS40" s="23" t="s">
        <v>98</v>
      </c>
      <c r="AT40" s="23">
        <f t="shared" si="13"/>
        <v>0</v>
      </c>
      <c r="AU40" s="23" t="s">
        <v>98</v>
      </c>
      <c r="AV40" s="23">
        <f t="shared" si="13"/>
        <v>0</v>
      </c>
      <c r="AW40" s="23" t="s">
        <v>98</v>
      </c>
      <c r="AX40" s="23">
        <f t="shared" si="13"/>
        <v>0</v>
      </c>
      <c r="AY40" s="23" t="s">
        <v>98</v>
      </c>
    </row>
    <row r="41" spans="1:51" s="37" customFormat="1" hidden="1">
      <c r="A41" s="35"/>
      <c r="B41" s="30"/>
      <c r="C41" s="36"/>
      <c r="D41" s="31"/>
      <c r="E41" s="31" t="s">
        <v>98</v>
      </c>
      <c r="F41" s="31"/>
      <c r="G41" s="31" t="s">
        <v>98</v>
      </c>
      <c r="H41" s="31"/>
      <c r="I41" s="31" t="s">
        <v>98</v>
      </c>
      <c r="J41" s="31"/>
      <c r="K41" s="31" t="s">
        <v>98</v>
      </c>
      <c r="L41" s="31"/>
      <c r="M41" s="31" t="s">
        <v>98</v>
      </c>
      <c r="N41" s="31"/>
      <c r="O41" s="31" t="s">
        <v>98</v>
      </c>
      <c r="P41" s="31"/>
      <c r="Q41" s="31" t="s">
        <v>98</v>
      </c>
      <c r="R41" s="31"/>
      <c r="S41" s="31" t="s">
        <v>98</v>
      </c>
      <c r="T41" s="31"/>
      <c r="U41" s="31" t="s">
        <v>98</v>
      </c>
      <c r="V41" s="31"/>
      <c r="W41" s="31" t="s">
        <v>98</v>
      </c>
      <c r="X41" s="31"/>
      <c r="Y41" s="31" t="s">
        <v>98</v>
      </c>
      <c r="Z41" s="31"/>
      <c r="AA41" s="31" t="s">
        <v>98</v>
      </c>
      <c r="AB41" s="31"/>
      <c r="AC41" s="31" t="s">
        <v>98</v>
      </c>
      <c r="AD41" s="31"/>
      <c r="AE41" s="31" t="s">
        <v>98</v>
      </c>
      <c r="AF41" s="31"/>
      <c r="AG41" s="31" t="s">
        <v>98</v>
      </c>
      <c r="AH41" s="31"/>
      <c r="AI41" s="31" t="s">
        <v>98</v>
      </c>
      <c r="AJ41" s="31"/>
      <c r="AK41" s="31" t="s">
        <v>98</v>
      </c>
      <c r="AL41" s="31"/>
      <c r="AM41" s="31" t="s">
        <v>98</v>
      </c>
      <c r="AN41" s="31"/>
      <c r="AO41" s="31" t="s">
        <v>98</v>
      </c>
      <c r="AP41" s="31"/>
      <c r="AQ41" s="31" t="s">
        <v>98</v>
      </c>
      <c r="AR41" s="31"/>
      <c r="AS41" s="31" t="s">
        <v>98</v>
      </c>
      <c r="AT41" s="31"/>
      <c r="AU41" s="31" t="s">
        <v>98</v>
      </c>
      <c r="AV41" s="31"/>
      <c r="AW41" s="31" t="s">
        <v>98</v>
      </c>
      <c r="AX41" s="31"/>
      <c r="AY41" s="31" t="s">
        <v>98</v>
      </c>
    </row>
    <row r="42" spans="1:51" s="37" customFormat="1" hidden="1">
      <c r="A42" s="35"/>
      <c r="B42" s="30"/>
      <c r="C42" s="36"/>
      <c r="D42" s="31"/>
      <c r="E42" s="31" t="s">
        <v>98</v>
      </c>
      <c r="F42" s="31"/>
      <c r="G42" s="31" t="s">
        <v>98</v>
      </c>
      <c r="H42" s="31"/>
      <c r="I42" s="31" t="s">
        <v>98</v>
      </c>
      <c r="J42" s="31"/>
      <c r="K42" s="31" t="s">
        <v>98</v>
      </c>
      <c r="L42" s="31"/>
      <c r="M42" s="31" t="s">
        <v>98</v>
      </c>
      <c r="N42" s="31"/>
      <c r="O42" s="31" t="s">
        <v>98</v>
      </c>
      <c r="P42" s="31"/>
      <c r="Q42" s="31" t="s">
        <v>98</v>
      </c>
      <c r="R42" s="31"/>
      <c r="S42" s="31" t="s">
        <v>98</v>
      </c>
      <c r="T42" s="31"/>
      <c r="U42" s="31" t="s">
        <v>98</v>
      </c>
      <c r="V42" s="31"/>
      <c r="W42" s="31" t="s">
        <v>98</v>
      </c>
      <c r="X42" s="31"/>
      <c r="Y42" s="31" t="s">
        <v>98</v>
      </c>
      <c r="Z42" s="31"/>
      <c r="AA42" s="31" t="s">
        <v>98</v>
      </c>
      <c r="AB42" s="31"/>
      <c r="AC42" s="31" t="s">
        <v>98</v>
      </c>
      <c r="AD42" s="31"/>
      <c r="AE42" s="31" t="s">
        <v>98</v>
      </c>
      <c r="AF42" s="31"/>
      <c r="AG42" s="31" t="s">
        <v>98</v>
      </c>
      <c r="AH42" s="31"/>
      <c r="AI42" s="31" t="s">
        <v>98</v>
      </c>
      <c r="AJ42" s="31"/>
      <c r="AK42" s="31" t="s">
        <v>98</v>
      </c>
      <c r="AL42" s="31"/>
      <c r="AM42" s="31" t="s">
        <v>98</v>
      </c>
      <c r="AN42" s="31"/>
      <c r="AO42" s="31" t="s">
        <v>98</v>
      </c>
      <c r="AP42" s="31"/>
      <c r="AQ42" s="31" t="s">
        <v>98</v>
      </c>
      <c r="AR42" s="31"/>
      <c r="AS42" s="31" t="s">
        <v>98</v>
      </c>
      <c r="AT42" s="31"/>
      <c r="AU42" s="31" t="s">
        <v>98</v>
      </c>
      <c r="AV42" s="31"/>
      <c r="AW42" s="31" t="s">
        <v>98</v>
      </c>
      <c r="AX42" s="31"/>
      <c r="AY42" s="31" t="s">
        <v>98</v>
      </c>
    </row>
    <row r="43" spans="1:51" s="1" customFormat="1" ht="31.2">
      <c r="A43" s="20" t="s">
        <v>137</v>
      </c>
      <c r="B43" s="21" t="s">
        <v>138</v>
      </c>
      <c r="C43" s="22" t="s">
        <v>90</v>
      </c>
      <c r="D43" s="23">
        <f t="shared" ref="D43:AX43" si="14">SUM(D44:D45)</f>
        <v>0</v>
      </c>
      <c r="E43" s="23" t="s">
        <v>98</v>
      </c>
      <c r="F43" s="23">
        <f t="shared" si="14"/>
        <v>0</v>
      </c>
      <c r="G43" s="23" t="s">
        <v>98</v>
      </c>
      <c r="H43" s="23">
        <f t="shared" si="14"/>
        <v>0</v>
      </c>
      <c r="I43" s="23" t="s">
        <v>98</v>
      </c>
      <c r="J43" s="23">
        <f t="shared" si="14"/>
        <v>0</v>
      </c>
      <c r="K43" s="23" t="s">
        <v>98</v>
      </c>
      <c r="L43" s="23">
        <f t="shared" si="14"/>
        <v>0</v>
      </c>
      <c r="M43" s="23" t="s">
        <v>98</v>
      </c>
      <c r="N43" s="23">
        <f t="shared" si="14"/>
        <v>0</v>
      </c>
      <c r="O43" s="23" t="s">
        <v>98</v>
      </c>
      <c r="P43" s="23">
        <f t="shared" si="14"/>
        <v>0</v>
      </c>
      <c r="Q43" s="23" t="s">
        <v>98</v>
      </c>
      <c r="R43" s="23">
        <f t="shared" si="14"/>
        <v>0</v>
      </c>
      <c r="S43" s="23" t="s">
        <v>98</v>
      </c>
      <c r="T43" s="23">
        <f t="shared" si="14"/>
        <v>0</v>
      </c>
      <c r="U43" s="23" t="s">
        <v>98</v>
      </c>
      <c r="V43" s="23">
        <f t="shared" si="14"/>
        <v>0</v>
      </c>
      <c r="W43" s="23" t="s">
        <v>98</v>
      </c>
      <c r="X43" s="23">
        <f t="shared" si="14"/>
        <v>0</v>
      </c>
      <c r="Y43" s="23" t="s">
        <v>98</v>
      </c>
      <c r="Z43" s="23">
        <f t="shared" si="14"/>
        <v>0</v>
      </c>
      <c r="AA43" s="23" t="s">
        <v>98</v>
      </c>
      <c r="AB43" s="23">
        <f t="shared" si="14"/>
        <v>0</v>
      </c>
      <c r="AC43" s="23" t="s">
        <v>98</v>
      </c>
      <c r="AD43" s="23">
        <f t="shared" si="14"/>
        <v>0</v>
      </c>
      <c r="AE43" s="23" t="s">
        <v>98</v>
      </c>
      <c r="AF43" s="23">
        <f t="shared" si="14"/>
        <v>0</v>
      </c>
      <c r="AG43" s="23" t="s">
        <v>98</v>
      </c>
      <c r="AH43" s="23">
        <f t="shared" si="14"/>
        <v>0</v>
      </c>
      <c r="AI43" s="23" t="s">
        <v>98</v>
      </c>
      <c r="AJ43" s="23">
        <f t="shared" si="14"/>
        <v>0</v>
      </c>
      <c r="AK43" s="23" t="s">
        <v>98</v>
      </c>
      <c r="AL43" s="23">
        <f t="shared" si="14"/>
        <v>0</v>
      </c>
      <c r="AM43" s="23" t="s">
        <v>98</v>
      </c>
      <c r="AN43" s="23">
        <f t="shared" si="14"/>
        <v>0</v>
      </c>
      <c r="AO43" s="23" t="s">
        <v>98</v>
      </c>
      <c r="AP43" s="23">
        <f t="shared" si="14"/>
        <v>0</v>
      </c>
      <c r="AQ43" s="23" t="s">
        <v>98</v>
      </c>
      <c r="AR43" s="23">
        <f t="shared" si="14"/>
        <v>0</v>
      </c>
      <c r="AS43" s="23" t="s">
        <v>98</v>
      </c>
      <c r="AT43" s="23">
        <f t="shared" si="14"/>
        <v>0</v>
      </c>
      <c r="AU43" s="23" t="s">
        <v>98</v>
      </c>
      <c r="AV43" s="23">
        <f t="shared" si="14"/>
        <v>0</v>
      </c>
      <c r="AW43" s="23" t="s">
        <v>98</v>
      </c>
      <c r="AX43" s="23">
        <f t="shared" si="14"/>
        <v>0</v>
      </c>
      <c r="AY43" s="23" t="s">
        <v>98</v>
      </c>
    </row>
    <row r="44" spans="1:51" s="37" customFormat="1" hidden="1">
      <c r="A44" s="35"/>
      <c r="B44" s="30"/>
      <c r="C44" s="36"/>
      <c r="D44" s="31"/>
      <c r="E44" s="31" t="s">
        <v>98</v>
      </c>
      <c r="F44" s="31"/>
      <c r="G44" s="31" t="s">
        <v>98</v>
      </c>
      <c r="H44" s="31"/>
      <c r="I44" s="31" t="s">
        <v>98</v>
      </c>
      <c r="J44" s="31"/>
      <c r="K44" s="31" t="s">
        <v>98</v>
      </c>
      <c r="L44" s="31"/>
      <c r="M44" s="31" t="s">
        <v>98</v>
      </c>
      <c r="N44" s="31"/>
      <c r="O44" s="31" t="s">
        <v>98</v>
      </c>
      <c r="P44" s="31"/>
      <c r="Q44" s="31" t="s">
        <v>98</v>
      </c>
      <c r="R44" s="31"/>
      <c r="S44" s="31" t="s">
        <v>98</v>
      </c>
      <c r="T44" s="31"/>
      <c r="U44" s="31" t="s">
        <v>98</v>
      </c>
      <c r="V44" s="31"/>
      <c r="W44" s="31" t="s">
        <v>98</v>
      </c>
      <c r="X44" s="31"/>
      <c r="Y44" s="31" t="s">
        <v>98</v>
      </c>
      <c r="Z44" s="31"/>
      <c r="AA44" s="31" t="s">
        <v>98</v>
      </c>
      <c r="AB44" s="31"/>
      <c r="AC44" s="31" t="s">
        <v>98</v>
      </c>
      <c r="AD44" s="31"/>
      <c r="AE44" s="31" t="s">
        <v>98</v>
      </c>
      <c r="AF44" s="31"/>
      <c r="AG44" s="31" t="s">
        <v>98</v>
      </c>
      <c r="AH44" s="31"/>
      <c r="AI44" s="31" t="s">
        <v>98</v>
      </c>
      <c r="AJ44" s="31"/>
      <c r="AK44" s="31" t="s">
        <v>98</v>
      </c>
      <c r="AL44" s="31"/>
      <c r="AM44" s="31" t="s">
        <v>98</v>
      </c>
      <c r="AN44" s="31"/>
      <c r="AO44" s="31" t="s">
        <v>98</v>
      </c>
      <c r="AP44" s="31"/>
      <c r="AQ44" s="31" t="s">
        <v>98</v>
      </c>
      <c r="AR44" s="31"/>
      <c r="AS44" s="31" t="s">
        <v>98</v>
      </c>
      <c r="AT44" s="31"/>
      <c r="AU44" s="31" t="s">
        <v>98</v>
      </c>
      <c r="AV44" s="31"/>
      <c r="AW44" s="31" t="s">
        <v>98</v>
      </c>
      <c r="AX44" s="31"/>
      <c r="AY44" s="31" t="s">
        <v>98</v>
      </c>
    </row>
    <row r="45" spans="1:51" s="37" customFormat="1" hidden="1">
      <c r="A45" s="35"/>
      <c r="B45" s="30"/>
      <c r="C45" s="36"/>
      <c r="D45" s="31"/>
      <c r="E45" s="31" t="s">
        <v>98</v>
      </c>
      <c r="F45" s="31"/>
      <c r="G45" s="31" t="s">
        <v>98</v>
      </c>
      <c r="H45" s="31"/>
      <c r="I45" s="31" t="s">
        <v>98</v>
      </c>
      <c r="J45" s="31"/>
      <c r="K45" s="31" t="s">
        <v>98</v>
      </c>
      <c r="L45" s="31"/>
      <c r="M45" s="31" t="s">
        <v>98</v>
      </c>
      <c r="N45" s="31"/>
      <c r="O45" s="31" t="s">
        <v>98</v>
      </c>
      <c r="P45" s="31"/>
      <c r="Q45" s="31" t="s">
        <v>98</v>
      </c>
      <c r="R45" s="31"/>
      <c r="S45" s="31" t="s">
        <v>98</v>
      </c>
      <c r="T45" s="31"/>
      <c r="U45" s="31" t="s">
        <v>98</v>
      </c>
      <c r="V45" s="31"/>
      <c r="W45" s="31" t="s">
        <v>98</v>
      </c>
      <c r="X45" s="31"/>
      <c r="Y45" s="31" t="s">
        <v>98</v>
      </c>
      <c r="Z45" s="31"/>
      <c r="AA45" s="31" t="s">
        <v>98</v>
      </c>
      <c r="AB45" s="31"/>
      <c r="AC45" s="31" t="s">
        <v>98</v>
      </c>
      <c r="AD45" s="31"/>
      <c r="AE45" s="31" t="s">
        <v>98</v>
      </c>
      <c r="AF45" s="31"/>
      <c r="AG45" s="31" t="s">
        <v>98</v>
      </c>
      <c r="AH45" s="31"/>
      <c r="AI45" s="31" t="s">
        <v>98</v>
      </c>
      <c r="AJ45" s="31"/>
      <c r="AK45" s="31" t="s">
        <v>98</v>
      </c>
      <c r="AL45" s="31"/>
      <c r="AM45" s="31" t="s">
        <v>98</v>
      </c>
      <c r="AN45" s="31"/>
      <c r="AO45" s="31" t="s">
        <v>98</v>
      </c>
      <c r="AP45" s="31"/>
      <c r="AQ45" s="31" t="s">
        <v>98</v>
      </c>
      <c r="AR45" s="31"/>
      <c r="AS45" s="31" t="s">
        <v>98</v>
      </c>
      <c r="AT45" s="31"/>
      <c r="AU45" s="31" t="s">
        <v>98</v>
      </c>
      <c r="AV45" s="31"/>
      <c r="AW45" s="31" t="s">
        <v>98</v>
      </c>
      <c r="AX45" s="31"/>
      <c r="AY45" s="31" t="s">
        <v>98</v>
      </c>
    </row>
    <row r="46" spans="1:51" s="1" customFormat="1" ht="31.2">
      <c r="A46" s="45" t="s">
        <v>139</v>
      </c>
      <c r="B46" s="46" t="s">
        <v>140</v>
      </c>
      <c r="C46" s="47" t="s">
        <v>90</v>
      </c>
      <c r="D46" s="48">
        <f t="shared" ref="D46:AX46" si="15">SUM(D47:D48)</f>
        <v>0</v>
      </c>
      <c r="E46" s="48" t="s">
        <v>98</v>
      </c>
      <c r="F46" s="48">
        <f t="shared" si="15"/>
        <v>0</v>
      </c>
      <c r="G46" s="48" t="s">
        <v>98</v>
      </c>
      <c r="H46" s="48">
        <f t="shared" si="15"/>
        <v>0</v>
      </c>
      <c r="I46" s="48" t="s">
        <v>98</v>
      </c>
      <c r="J46" s="48">
        <f t="shared" si="15"/>
        <v>0</v>
      </c>
      <c r="K46" s="48" t="s">
        <v>98</v>
      </c>
      <c r="L46" s="48">
        <f t="shared" si="15"/>
        <v>0</v>
      </c>
      <c r="M46" s="48" t="s">
        <v>98</v>
      </c>
      <c r="N46" s="48">
        <f t="shared" si="15"/>
        <v>0</v>
      </c>
      <c r="O46" s="48" t="s">
        <v>98</v>
      </c>
      <c r="P46" s="48">
        <f t="shared" si="15"/>
        <v>0</v>
      </c>
      <c r="Q46" s="48" t="s">
        <v>98</v>
      </c>
      <c r="R46" s="48">
        <f t="shared" si="15"/>
        <v>0</v>
      </c>
      <c r="S46" s="48" t="s">
        <v>98</v>
      </c>
      <c r="T46" s="48">
        <f t="shared" si="15"/>
        <v>0</v>
      </c>
      <c r="U46" s="48" t="s">
        <v>98</v>
      </c>
      <c r="V46" s="48">
        <f t="shared" si="15"/>
        <v>0</v>
      </c>
      <c r="W46" s="48" t="s">
        <v>98</v>
      </c>
      <c r="X46" s="48">
        <f t="shared" si="15"/>
        <v>0</v>
      </c>
      <c r="Y46" s="48" t="s">
        <v>98</v>
      </c>
      <c r="Z46" s="48">
        <f t="shared" si="15"/>
        <v>0</v>
      </c>
      <c r="AA46" s="48" t="s">
        <v>98</v>
      </c>
      <c r="AB46" s="48">
        <f t="shared" si="15"/>
        <v>0</v>
      </c>
      <c r="AC46" s="48" t="s">
        <v>98</v>
      </c>
      <c r="AD46" s="48">
        <f t="shared" si="15"/>
        <v>0</v>
      </c>
      <c r="AE46" s="48" t="s">
        <v>98</v>
      </c>
      <c r="AF46" s="48">
        <f t="shared" si="15"/>
        <v>0</v>
      </c>
      <c r="AG46" s="48" t="s">
        <v>98</v>
      </c>
      <c r="AH46" s="48">
        <f t="shared" si="15"/>
        <v>0</v>
      </c>
      <c r="AI46" s="48" t="s">
        <v>98</v>
      </c>
      <c r="AJ46" s="48">
        <f t="shared" si="15"/>
        <v>0</v>
      </c>
      <c r="AK46" s="48" t="s">
        <v>98</v>
      </c>
      <c r="AL46" s="48">
        <f t="shared" si="15"/>
        <v>0</v>
      </c>
      <c r="AM46" s="48" t="s">
        <v>98</v>
      </c>
      <c r="AN46" s="48">
        <f t="shared" si="15"/>
        <v>0</v>
      </c>
      <c r="AO46" s="48" t="s">
        <v>98</v>
      </c>
      <c r="AP46" s="48">
        <f t="shared" si="15"/>
        <v>0</v>
      </c>
      <c r="AQ46" s="48" t="s">
        <v>98</v>
      </c>
      <c r="AR46" s="48">
        <f t="shared" si="15"/>
        <v>0</v>
      </c>
      <c r="AS46" s="48" t="s">
        <v>98</v>
      </c>
      <c r="AT46" s="48">
        <f t="shared" si="15"/>
        <v>0</v>
      </c>
      <c r="AU46" s="48" t="s">
        <v>98</v>
      </c>
      <c r="AV46" s="48">
        <f t="shared" si="15"/>
        <v>0</v>
      </c>
      <c r="AW46" s="48" t="s">
        <v>98</v>
      </c>
      <c r="AX46" s="48">
        <f t="shared" si="15"/>
        <v>0</v>
      </c>
      <c r="AY46" s="48" t="s">
        <v>98</v>
      </c>
    </row>
    <row r="47" spans="1:51" s="37" customFormat="1" hidden="1">
      <c r="A47" s="35"/>
      <c r="B47" s="30"/>
      <c r="C47" s="36"/>
      <c r="D47" s="31"/>
      <c r="E47" s="31" t="s">
        <v>98</v>
      </c>
      <c r="F47" s="31"/>
      <c r="G47" s="31" t="s">
        <v>98</v>
      </c>
      <c r="H47" s="31"/>
      <c r="I47" s="31" t="s">
        <v>98</v>
      </c>
      <c r="J47" s="31"/>
      <c r="K47" s="31" t="s">
        <v>98</v>
      </c>
      <c r="L47" s="31"/>
      <c r="M47" s="31" t="s">
        <v>98</v>
      </c>
      <c r="N47" s="31"/>
      <c r="O47" s="31" t="s">
        <v>98</v>
      </c>
      <c r="P47" s="31"/>
      <c r="Q47" s="31" t="s">
        <v>98</v>
      </c>
      <c r="R47" s="31"/>
      <c r="S47" s="31" t="s">
        <v>98</v>
      </c>
      <c r="T47" s="31"/>
      <c r="U47" s="31" t="s">
        <v>98</v>
      </c>
      <c r="V47" s="31"/>
      <c r="W47" s="31" t="s">
        <v>98</v>
      </c>
      <c r="X47" s="31"/>
      <c r="Y47" s="31" t="s">
        <v>98</v>
      </c>
      <c r="Z47" s="31"/>
      <c r="AA47" s="31" t="s">
        <v>98</v>
      </c>
      <c r="AB47" s="31"/>
      <c r="AC47" s="31" t="s">
        <v>98</v>
      </c>
      <c r="AD47" s="31"/>
      <c r="AE47" s="31" t="s">
        <v>98</v>
      </c>
      <c r="AF47" s="31"/>
      <c r="AG47" s="31" t="s">
        <v>98</v>
      </c>
      <c r="AH47" s="31"/>
      <c r="AI47" s="31" t="s">
        <v>98</v>
      </c>
      <c r="AJ47" s="31"/>
      <c r="AK47" s="31" t="s">
        <v>98</v>
      </c>
      <c r="AL47" s="31"/>
      <c r="AM47" s="31" t="s">
        <v>98</v>
      </c>
      <c r="AN47" s="31"/>
      <c r="AO47" s="31" t="s">
        <v>98</v>
      </c>
      <c r="AP47" s="31"/>
      <c r="AQ47" s="31" t="s">
        <v>98</v>
      </c>
      <c r="AR47" s="31"/>
      <c r="AS47" s="31" t="s">
        <v>98</v>
      </c>
      <c r="AT47" s="31"/>
      <c r="AU47" s="31" t="s">
        <v>98</v>
      </c>
      <c r="AV47" s="31"/>
      <c r="AW47" s="31" t="s">
        <v>98</v>
      </c>
      <c r="AX47" s="31"/>
      <c r="AY47" s="31" t="s">
        <v>98</v>
      </c>
    </row>
    <row r="48" spans="1:51" s="37" customFormat="1" hidden="1">
      <c r="A48" s="35"/>
      <c r="B48" s="30"/>
      <c r="C48" s="36"/>
      <c r="D48" s="31"/>
      <c r="E48" s="31" t="s">
        <v>98</v>
      </c>
      <c r="F48" s="31"/>
      <c r="G48" s="31" t="s">
        <v>98</v>
      </c>
      <c r="H48" s="31"/>
      <c r="I48" s="31" t="s">
        <v>98</v>
      </c>
      <c r="J48" s="31"/>
      <c r="K48" s="31" t="s">
        <v>98</v>
      </c>
      <c r="L48" s="31"/>
      <c r="M48" s="31" t="s">
        <v>98</v>
      </c>
      <c r="N48" s="31"/>
      <c r="O48" s="31" t="s">
        <v>98</v>
      </c>
      <c r="P48" s="31"/>
      <c r="Q48" s="31" t="s">
        <v>98</v>
      </c>
      <c r="R48" s="31"/>
      <c r="S48" s="31" t="s">
        <v>98</v>
      </c>
      <c r="T48" s="31"/>
      <c r="U48" s="31" t="s">
        <v>98</v>
      </c>
      <c r="V48" s="31"/>
      <c r="W48" s="31" t="s">
        <v>98</v>
      </c>
      <c r="X48" s="31"/>
      <c r="Y48" s="31" t="s">
        <v>98</v>
      </c>
      <c r="Z48" s="31"/>
      <c r="AA48" s="31" t="s">
        <v>98</v>
      </c>
      <c r="AB48" s="31"/>
      <c r="AC48" s="31" t="s">
        <v>98</v>
      </c>
      <c r="AD48" s="31"/>
      <c r="AE48" s="31" t="s">
        <v>98</v>
      </c>
      <c r="AF48" s="31"/>
      <c r="AG48" s="31" t="s">
        <v>98</v>
      </c>
      <c r="AH48" s="31"/>
      <c r="AI48" s="31" t="s">
        <v>98</v>
      </c>
      <c r="AJ48" s="31"/>
      <c r="AK48" s="31" t="s">
        <v>98</v>
      </c>
      <c r="AL48" s="31"/>
      <c r="AM48" s="31" t="s">
        <v>98</v>
      </c>
      <c r="AN48" s="31"/>
      <c r="AO48" s="31" t="s">
        <v>98</v>
      </c>
      <c r="AP48" s="31"/>
      <c r="AQ48" s="31" t="s">
        <v>98</v>
      </c>
      <c r="AR48" s="31"/>
      <c r="AS48" s="31" t="s">
        <v>98</v>
      </c>
      <c r="AT48" s="31"/>
      <c r="AU48" s="31" t="s">
        <v>98</v>
      </c>
      <c r="AV48" s="31"/>
      <c r="AW48" s="31" t="s">
        <v>98</v>
      </c>
      <c r="AX48" s="31"/>
      <c r="AY48" s="31" t="s">
        <v>98</v>
      </c>
    </row>
    <row r="49" spans="1:51" s="1" customFormat="1" ht="91.5" customHeight="1">
      <c r="A49" s="45" t="s">
        <v>101</v>
      </c>
      <c r="B49" s="46" t="s">
        <v>102</v>
      </c>
      <c r="C49" s="47" t="s">
        <v>90</v>
      </c>
      <c r="D49" s="48">
        <f t="shared" ref="D49:AX49" si="16">SUM(D50,D53)</f>
        <v>0</v>
      </c>
      <c r="E49" s="48" t="s">
        <v>98</v>
      </c>
      <c r="F49" s="48">
        <f t="shared" si="16"/>
        <v>0</v>
      </c>
      <c r="G49" s="48" t="s">
        <v>98</v>
      </c>
      <c r="H49" s="48">
        <f t="shared" si="16"/>
        <v>0</v>
      </c>
      <c r="I49" s="48" t="s">
        <v>98</v>
      </c>
      <c r="J49" s="48">
        <f t="shared" si="16"/>
        <v>0</v>
      </c>
      <c r="K49" s="48" t="s">
        <v>98</v>
      </c>
      <c r="L49" s="48">
        <f t="shared" si="16"/>
        <v>0</v>
      </c>
      <c r="M49" s="48" t="s">
        <v>98</v>
      </c>
      <c r="N49" s="48">
        <f t="shared" si="16"/>
        <v>0</v>
      </c>
      <c r="O49" s="48" t="s">
        <v>98</v>
      </c>
      <c r="P49" s="48">
        <f t="shared" si="16"/>
        <v>0</v>
      </c>
      <c r="Q49" s="48" t="s">
        <v>98</v>
      </c>
      <c r="R49" s="48">
        <f t="shared" si="16"/>
        <v>0</v>
      </c>
      <c r="S49" s="48" t="s">
        <v>98</v>
      </c>
      <c r="T49" s="48">
        <f t="shared" si="16"/>
        <v>0</v>
      </c>
      <c r="U49" s="48" t="s">
        <v>98</v>
      </c>
      <c r="V49" s="48">
        <f t="shared" si="16"/>
        <v>0</v>
      </c>
      <c r="W49" s="48" t="s">
        <v>98</v>
      </c>
      <c r="X49" s="48">
        <f t="shared" si="16"/>
        <v>0</v>
      </c>
      <c r="Y49" s="48" t="s">
        <v>98</v>
      </c>
      <c r="Z49" s="48">
        <f t="shared" si="16"/>
        <v>0</v>
      </c>
      <c r="AA49" s="48" t="s">
        <v>98</v>
      </c>
      <c r="AB49" s="48">
        <f t="shared" si="16"/>
        <v>0</v>
      </c>
      <c r="AC49" s="48" t="s">
        <v>98</v>
      </c>
      <c r="AD49" s="48">
        <f t="shared" si="16"/>
        <v>0</v>
      </c>
      <c r="AE49" s="48" t="s">
        <v>98</v>
      </c>
      <c r="AF49" s="48">
        <f t="shared" si="16"/>
        <v>0</v>
      </c>
      <c r="AG49" s="48" t="s">
        <v>98</v>
      </c>
      <c r="AH49" s="48">
        <f t="shared" si="16"/>
        <v>0</v>
      </c>
      <c r="AI49" s="48" t="s">
        <v>98</v>
      </c>
      <c r="AJ49" s="48">
        <f t="shared" si="16"/>
        <v>0</v>
      </c>
      <c r="AK49" s="48" t="s">
        <v>98</v>
      </c>
      <c r="AL49" s="48">
        <f t="shared" si="16"/>
        <v>0</v>
      </c>
      <c r="AM49" s="48" t="s">
        <v>98</v>
      </c>
      <c r="AN49" s="48">
        <f t="shared" si="16"/>
        <v>0</v>
      </c>
      <c r="AO49" s="48" t="s">
        <v>98</v>
      </c>
      <c r="AP49" s="48">
        <f t="shared" si="16"/>
        <v>0</v>
      </c>
      <c r="AQ49" s="48" t="s">
        <v>98</v>
      </c>
      <c r="AR49" s="48">
        <f t="shared" si="16"/>
        <v>0</v>
      </c>
      <c r="AS49" s="48" t="s">
        <v>98</v>
      </c>
      <c r="AT49" s="48">
        <f t="shared" si="16"/>
        <v>0</v>
      </c>
      <c r="AU49" s="48" t="s">
        <v>98</v>
      </c>
      <c r="AV49" s="48">
        <f t="shared" si="16"/>
        <v>0</v>
      </c>
      <c r="AW49" s="48" t="s">
        <v>98</v>
      </c>
      <c r="AX49" s="48">
        <f t="shared" si="16"/>
        <v>0</v>
      </c>
      <c r="AY49" s="48" t="s">
        <v>98</v>
      </c>
    </row>
    <row r="50" spans="1:51" s="1" customFormat="1" ht="31.2">
      <c r="A50" s="20" t="s">
        <v>103</v>
      </c>
      <c r="B50" s="21" t="s">
        <v>104</v>
      </c>
      <c r="C50" s="22" t="s">
        <v>90</v>
      </c>
      <c r="D50" s="23">
        <f t="shared" ref="D50:AX50" si="17">SUM(D51:D52)</f>
        <v>0</v>
      </c>
      <c r="E50" s="23" t="s">
        <v>98</v>
      </c>
      <c r="F50" s="23">
        <f t="shared" si="17"/>
        <v>0</v>
      </c>
      <c r="G50" s="23" t="s">
        <v>98</v>
      </c>
      <c r="H50" s="23">
        <f t="shared" si="17"/>
        <v>0</v>
      </c>
      <c r="I50" s="23" t="s">
        <v>98</v>
      </c>
      <c r="J50" s="23">
        <f t="shared" si="17"/>
        <v>0</v>
      </c>
      <c r="K50" s="23" t="s">
        <v>98</v>
      </c>
      <c r="L50" s="23">
        <f t="shared" si="17"/>
        <v>0</v>
      </c>
      <c r="M50" s="23" t="s">
        <v>98</v>
      </c>
      <c r="N50" s="23">
        <f t="shared" si="17"/>
        <v>0</v>
      </c>
      <c r="O50" s="23" t="s">
        <v>98</v>
      </c>
      <c r="P50" s="23">
        <f t="shared" si="17"/>
        <v>0</v>
      </c>
      <c r="Q50" s="23" t="s">
        <v>98</v>
      </c>
      <c r="R50" s="23">
        <f t="shared" si="17"/>
        <v>0</v>
      </c>
      <c r="S50" s="23" t="s">
        <v>98</v>
      </c>
      <c r="T50" s="23">
        <f t="shared" si="17"/>
        <v>0</v>
      </c>
      <c r="U50" s="23" t="s">
        <v>98</v>
      </c>
      <c r="V50" s="23">
        <f t="shared" si="17"/>
        <v>0</v>
      </c>
      <c r="W50" s="23" t="s">
        <v>98</v>
      </c>
      <c r="X50" s="23">
        <f t="shared" si="17"/>
        <v>0</v>
      </c>
      <c r="Y50" s="23" t="s">
        <v>98</v>
      </c>
      <c r="Z50" s="23">
        <f t="shared" si="17"/>
        <v>0</v>
      </c>
      <c r="AA50" s="23" t="s">
        <v>98</v>
      </c>
      <c r="AB50" s="23">
        <f t="shared" si="17"/>
        <v>0</v>
      </c>
      <c r="AC50" s="23" t="s">
        <v>98</v>
      </c>
      <c r="AD50" s="23">
        <f t="shared" si="17"/>
        <v>0</v>
      </c>
      <c r="AE50" s="23" t="s">
        <v>98</v>
      </c>
      <c r="AF50" s="23">
        <f t="shared" si="17"/>
        <v>0</v>
      </c>
      <c r="AG50" s="23" t="s">
        <v>98</v>
      </c>
      <c r="AH50" s="23">
        <f t="shared" si="17"/>
        <v>0</v>
      </c>
      <c r="AI50" s="23" t="s">
        <v>98</v>
      </c>
      <c r="AJ50" s="23">
        <f t="shared" si="17"/>
        <v>0</v>
      </c>
      <c r="AK50" s="23" t="s">
        <v>98</v>
      </c>
      <c r="AL50" s="23">
        <f t="shared" si="17"/>
        <v>0</v>
      </c>
      <c r="AM50" s="23" t="s">
        <v>98</v>
      </c>
      <c r="AN50" s="23">
        <f t="shared" si="17"/>
        <v>0</v>
      </c>
      <c r="AO50" s="23" t="s">
        <v>98</v>
      </c>
      <c r="AP50" s="23">
        <f t="shared" si="17"/>
        <v>0</v>
      </c>
      <c r="AQ50" s="23" t="s">
        <v>98</v>
      </c>
      <c r="AR50" s="23">
        <f t="shared" si="17"/>
        <v>0</v>
      </c>
      <c r="AS50" s="23" t="s">
        <v>98</v>
      </c>
      <c r="AT50" s="23">
        <f t="shared" si="17"/>
        <v>0</v>
      </c>
      <c r="AU50" s="23" t="s">
        <v>98</v>
      </c>
      <c r="AV50" s="23">
        <f t="shared" si="17"/>
        <v>0</v>
      </c>
      <c r="AW50" s="23" t="s">
        <v>98</v>
      </c>
      <c r="AX50" s="23">
        <f t="shared" si="17"/>
        <v>0</v>
      </c>
      <c r="AY50" s="23" t="s">
        <v>98</v>
      </c>
    </row>
    <row r="51" spans="1:51" s="37" customFormat="1" ht="15.75" hidden="1" customHeight="1">
      <c r="A51" s="35"/>
      <c r="B51" s="39"/>
      <c r="C51" s="36"/>
      <c r="D51" s="31"/>
      <c r="E51" s="31" t="s">
        <v>98</v>
      </c>
      <c r="F51" s="31"/>
      <c r="G51" s="31" t="s">
        <v>98</v>
      </c>
      <c r="H51" s="31"/>
      <c r="I51" s="31" t="s">
        <v>98</v>
      </c>
      <c r="J51" s="31"/>
      <c r="K51" s="31" t="s">
        <v>98</v>
      </c>
      <c r="L51" s="31"/>
      <c r="M51" s="31" t="s">
        <v>98</v>
      </c>
      <c r="N51" s="31"/>
      <c r="O51" s="31" t="s">
        <v>98</v>
      </c>
      <c r="P51" s="31"/>
      <c r="Q51" s="31" t="s">
        <v>98</v>
      </c>
      <c r="R51" s="31"/>
      <c r="S51" s="31" t="s">
        <v>98</v>
      </c>
      <c r="T51" s="31"/>
      <c r="U51" s="31" t="s">
        <v>98</v>
      </c>
      <c r="V51" s="31"/>
      <c r="W51" s="31" t="s">
        <v>98</v>
      </c>
      <c r="X51" s="31"/>
      <c r="Y51" s="31" t="s">
        <v>98</v>
      </c>
      <c r="Z51" s="31"/>
      <c r="AA51" s="31" t="s">
        <v>98</v>
      </c>
      <c r="AB51" s="31"/>
      <c r="AC51" s="31" t="s">
        <v>98</v>
      </c>
      <c r="AD51" s="31"/>
      <c r="AE51" s="31" t="s">
        <v>98</v>
      </c>
      <c r="AF51" s="31"/>
      <c r="AG51" s="31" t="s">
        <v>98</v>
      </c>
      <c r="AH51" s="31"/>
      <c r="AI51" s="31" t="s">
        <v>98</v>
      </c>
      <c r="AJ51" s="31"/>
      <c r="AK51" s="31" t="s">
        <v>98</v>
      </c>
      <c r="AL51" s="31"/>
      <c r="AM51" s="31" t="s">
        <v>98</v>
      </c>
      <c r="AN51" s="31"/>
      <c r="AO51" s="31" t="s">
        <v>98</v>
      </c>
      <c r="AP51" s="31"/>
      <c r="AQ51" s="31" t="s">
        <v>98</v>
      </c>
      <c r="AR51" s="31"/>
      <c r="AS51" s="31" t="s">
        <v>98</v>
      </c>
      <c r="AT51" s="31"/>
      <c r="AU51" s="31" t="s">
        <v>98</v>
      </c>
      <c r="AV51" s="31"/>
      <c r="AW51" s="31" t="s">
        <v>98</v>
      </c>
      <c r="AX51" s="31"/>
      <c r="AY51" s="31" t="s">
        <v>98</v>
      </c>
    </row>
    <row r="52" spans="1:51" s="37" customFormat="1" ht="15.75" hidden="1" customHeight="1">
      <c r="A52" s="35"/>
      <c r="B52" s="39"/>
      <c r="C52" s="36"/>
      <c r="D52" s="31"/>
      <c r="E52" s="31" t="s">
        <v>98</v>
      </c>
      <c r="F52" s="31"/>
      <c r="G52" s="31" t="s">
        <v>98</v>
      </c>
      <c r="H52" s="31"/>
      <c r="I52" s="31" t="s">
        <v>98</v>
      </c>
      <c r="J52" s="31"/>
      <c r="K52" s="31" t="s">
        <v>98</v>
      </c>
      <c r="L52" s="31"/>
      <c r="M52" s="31" t="s">
        <v>98</v>
      </c>
      <c r="N52" s="31"/>
      <c r="O52" s="31" t="s">
        <v>98</v>
      </c>
      <c r="P52" s="31"/>
      <c r="Q52" s="31" t="s">
        <v>98</v>
      </c>
      <c r="R52" s="31"/>
      <c r="S52" s="31" t="s">
        <v>98</v>
      </c>
      <c r="T52" s="31"/>
      <c r="U52" s="31" t="s">
        <v>98</v>
      </c>
      <c r="V52" s="31"/>
      <c r="W52" s="31" t="s">
        <v>98</v>
      </c>
      <c r="X52" s="31"/>
      <c r="Y52" s="31" t="s">
        <v>98</v>
      </c>
      <c r="Z52" s="31"/>
      <c r="AA52" s="31" t="s">
        <v>98</v>
      </c>
      <c r="AB52" s="31"/>
      <c r="AC52" s="31" t="s">
        <v>98</v>
      </c>
      <c r="AD52" s="31"/>
      <c r="AE52" s="31" t="s">
        <v>98</v>
      </c>
      <c r="AF52" s="31"/>
      <c r="AG52" s="31" t="s">
        <v>98</v>
      </c>
      <c r="AH52" s="31"/>
      <c r="AI52" s="31" t="s">
        <v>98</v>
      </c>
      <c r="AJ52" s="31"/>
      <c r="AK52" s="31" t="s">
        <v>98</v>
      </c>
      <c r="AL52" s="31"/>
      <c r="AM52" s="31" t="s">
        <v>98</v>
      </c>
      <c r="AN52" s="31"/>
      <c r="AO52" s="31" t="s">
        <v>98</v>
      </c>
      <c r="AP52" s="31"/>
      <c r="AQ52" s="31" t="s">
        <v>98</v>
      </c>
      <c r="AR52" s="31"/>
      <c r="AS52" s="31" t="s">
        <v>98</v>
      </c>
      <c r="AT52" s="31"/>
      <c r="AU52" s="31" t="s">
        <v>98</v>
      </c>
      <c r="AV52" s="31"/>
      <c r="AW52" s="31" t="s">
        <v>98</v>
      </c>
      <c r="AX52" s="31"/>
      <c r="AY52" s="31" t="s">
        <v>98</v>
      </c>
    </row>
    <row r="53" spans="1:51" s="1" customFormat="1" ht="79.5" customHeight="1">
      <c r="A53" s="20" t="s">
        <v>117</v>
      </c>
      <c r="B53" s="32" t="s">
        <v>118</v>
      </c>
      <c r="C53" s="22" t="s">
        <v>90</v>
      </c>
      <c r="D53" s="23">
        <f t="shared" ref="D53:AH53" si="18">SUM(D54:D55)</f>
        <v>0</v>
      </c>
      <c r="E53" s="23" t="s">
        <v>98</v>
      </c>
      <c r="F53" s="23">
        <f t="shared" si="18"/>
        <v>0</v>
      </c>
      <c r="G53" s="23" t="s">
        <v>98</v>
      </c>
      <c r="H53" s="23">
        <f t="shared" si="18"/>
        <v>0</v>
      </c>
      <c r="I53" s="23" t="s">
        <v>98</v>
      </c>
      <c r="J53" s="23">
        <f t="shared" si="18"/>
        <v>0</v>
      </c>
      <c r="K53" s="23" t="s">
        <v>98</v>
      </c>
      <c r="L53" s="23">
        <f t="shared" si="18"/>
        <v>0</v>
      </c>
      <c r="M53" s="23" t="s">
        <v>98</v>
      </c>
      <c r="N53" s="23">
        <f t="shared" si="18"/>
        <v>0</v>
      </c>
      <c r="O53" s="23" t="s">
        <v>98</v>
      </c>
      <c r="P53" s="23">
        <f t="shared" si="18"/>
        <v>0</v>
      </c>
      <c r="Q53" s="23" t="s">
        <v>98</v>
      </c>
      <c r="R53" s="23">
        <f t="shared" si="18"/>
        <v>0</v>
      </c>
      <c r="S53" s="23" t="s">
        <v>98</v>
      </c>
      <c r="T53" s="23">
        <f t="shared" si="18"/>
        <v>0</v>
      </c>
      <c r="U53" s="23" t="s">
        <v>98</v>
      </c>
      <c r="V53" s="23">
        <f t="shared" si="18"/>
        <v>0</v>
      </c>
      <c r="W53" s="23" t="s">
        <v>98</v>
      </c>
      <c r="X53" s="23">
        <f t="shared" si="18"/>
        <v>0</v>
      </c>
      <c r="Y53" s="23" t="s">
        <v>98</v>
      </c>
      <c r="Z53" s="23">
        <f t="shared" si="18"/>
        <v>0</v>
      </c>
      <c r="AA53" s="23" t="s">
        <v>98</v>
      </c>
      <c r="AB53" s="23">
        <f t="shared" si="18"/>
        <v>0</v>
      </c>
      <c r="AC53" s="23" t="s">
        <v>98</v>
      </c>
      <c r="AD53" s="23">
        <f t="shared" si="18"/>
        <v>0</v>
      </c>
      <c r="AE53" s="23" t="s">
        <v>98</v>
      </c>
      <c r="AF53" s="23">
        <f t="shared" si="18"/>
        <v>0</v>
      </c>
      <c r="AG53" s="23" t="s">
        <v>98</v>
      </c>
      <c r="AH53" s="23">
        <f t="shared" si="18"/>
        <v>0</v>
      </c>
      <c r="AI53" s="23" t="s">
        <v>98</v>
      </c>
      <c r="AJ53" s="23">
        <f t="shared" ref="AJ53:AX53" si="19">SUM(AJ54:AJ55)</f>
        <v>0</v>
      </c>
      <c r="AK53" s="23" t="s">
        <v>98</v>
      </c>
      <c r="AL53" s="23">
        <f t="shared" si="19"/>
        <v>0</v>
      </c>
      <c r="AM53" s="23" t="s">
        <v>98</v>
      </c>
      <c r="AN53" s="23">
        <f t="shared" si="19"/>
        <v>0</v>
      </c>
      <c r="AO53" s="23" t="s">
        <v>98</v>
      </c>
      <c r="AP53" s="23">
        <f t="shared" si="19"/>
        <v>0</v>
      </c>
      <c r="AQ53" s="23" t="s">
        <v>98</v>
      </c>
      <c r="AR53" s="23">
        <f t="shared" si="19"/>
        <v>0</v>
      </c>
      <c r="AS53" s="23" t="s">
        <v>98</v>
      </c>
      <c r="AT53" s="23">
        <f t="shared" si="19"/>
        <v>0</v>
      </c>
      <c r="AU53" s="23" t="s">
        <v>98</v>
      </c>
      <c r="AV53" s="23">
        <f t="shared" si="19"/>
        <v>0</v>
      </c>
      <c r="AW53" s="23" t="s">
        <v>98</v>
      </c>
      <c r="AX53" s="23">
        <f t="shared" si="19"/>
        <v>0</v>
      </c>
      <c r="AY53" s="23" t="s">
        <v>98</v>
      </c>
    </row>
    <row r="54" spans="1:51" s="1" customFormat="1" ht="15" hidden="1" customHeight="1">
      <c r="A54" s="17"/>
      <c r="B54" s="34"/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s="1" customFormat="1" ht="15" hidden="1" customHeight="1">
      <c r="A55" s="17"/>
      <c r="B55" s="34"/>
      <c r="C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1:51" s="1" customFormat="1" ht="35.25" customHeight="1">
      <c r="A56" s="57" t="s">
        <v>105</v>
      </c>
      <c r="B56" s="58" t="s">
        <v>106</v>
      </c>
      <c r="C56" s="59" t="s">
        <v>90</v>
      </c>
      <c r="D56" s="60">
        <f>SUM(D57,D70,D75,D100)</f>
        <v>0</v>
      </c>
      <c r="E56" s="60">
        <f>E57+E70</f>
        <v>0</v>
      </c>
      <c r="F56" s="60">
        <f>SUM(F57,F70,F75,F100)</f>
        <v>0</v>
      </c>
      <c r="G56" s="60">
        <f>G57+G70</f>
        <v>0</v>
      </c>
      <c r="H56" s="60">
        <f>SUM(H57,H70,H75,H100)</f>
        <v>0</v>
      </c>
      <c r="I56" s="60">
        <f>I57+I70</f>
        <v>0</v>
      </c>
      <c r="J56" s="60">
        <f>SUM(J57,J70,J75,J100)</f>
        <v>0</v>
      </c>
      <c r="K56" s="60">
        <f>K57+K70</f>
        <v>0</v>
      </c>
      <c r="L56" s="60">
        <f>SUM(L57,L70,L75,L100)</f>
        <v>0</v>
      </c>
      <c r="M56" s="60">
        <f>M57+M70</f>
        <v>0</v>
      </c>
      <c r="N56" s="60">
        <f>SUM(N57,N70,N75,N100)</f>
        <v>0</v>
      </c>
      <c r="O56" s="60">
        <f>O57+O70</f>
        <v>0</v>
      </c>
      <c r="P56" s="60">
        <f>SUM(P57,P70,P75,P100)</f>
        <v>0</v>
      </c>
      <c r="Q56" s="60">
        <f>Q57+Q70</f>
        <v>0</v>
      </c>
      <c r="R56" s="60">
        <f>SUM(R57,R70,R75,R100)</f>
        <v>0</v>
      </c>
      <c r="S56" s="60">
        <f>S57+S70</f>
        <v>0</v>
      </c>
      <c r="T56" s="60">
        <f>SUM(T57,T70,T75,T100)</f>
        <v>1.353</v>
      </c>
      <c r="U56" s="60">
        <f>U57+U70</f>
        <v>0</v>
      </c>
      <c r="V56" s="60">
        <f>SUM(V57,V70,V75,V100)</f>
        <v>0</v>
      </c>
      <c r="W56" s="60">
        <f>W57+W70</f>
        <v>0</v>
      </c>
      <c r="X56" s="60">
        <f>SUM(X57,X70,X75,X100)</f>
        <v>0</v>
      </c>
      <c r="Y56" s="60">
        <f>Y57+Y70</f>
        <v>0</v>
      </c>
      <c r="Z56" s="60">
        <f>SUM(Z57,Z70,Z75,Z100)</f>
        <v>0</v>
      </c>
      <c r="AA56" s="60">
        <f>AA57+AA70</f>
        <v>0</v>
      </c>
      <c r="AB56" s="60">
        <f>SUM(AB57,AB70,AB75,AB100)</f>
        <v>0</v>
      </c>
      <c r="AC56" s="60">
        <f>AC57+AC70</f>
        <v>0</v>
      </c>
      <c r="AD56" s="60">
        <f>SUM(AD57,AD70,AD75,AD100)</f>
        <v>0</v>
      </c>
      <c r="AE56" s="60">
        <f>AE57+AE70</f>
        <v>0</v>
      </c>
      <c r="AF56" s="60">
        <f>SUM(AF57,AF70,AF75,AF100)</f>
        <v>0</v>
      </c>
      <c r="AG56" s="60">
        <f>AG57+AG70</f>
        <v>0</v>
      </c>
      <c r="AH56" s="60">
        <f>SUM(AH57,AH70,AH75,AH100)</f>
        <v>0</v>
      </c>
      <c r="AI56" s="60">
        <f>AI57+AI70</f>
        <v>0</v>
      </c>
      <c r="AJ56" s="60">
        <f>SUM(AJ57,AJ70,AJ75,AJ100)</f>
        <v>0</v>
      </c>
      <c r="AK56" s="60">
        <f>AK57+AK70</f>
        <v>0</v>
      </c>
      <c r="AL56" s="60">
        <f>SUM(AL57,AL70,AL75,AL100)</f>
        <v>0</v>
      </c>
      <c r="AM56" s="60">
        <f>AM57+AM70</f>
        <v>0</v>
      </c>
      <c r="AN56" s="60">
        <f>SUM(AN57,AN70,AN75,AN100)</f>
        <v>1.752008</v>
      </c>
      <c r="AO56" s="60">
        <f>AO57+AO70</f>
        <v>0</v>
      </c>
      <c r="AP56" s="60">
        <f>SUM(AP57,AP70,AP75,AP100)</f>
        <v>0</v>
      </c>
      <c r="AQ56" s="60">
        <f>AQ57+AQ70</f>
        <v>0</v>
      </c>
      <c r="AR56" s="60">
        <f>SUM(AR57,AR70,AR75,AR100)</f>
        <v>0</v>
      </c>
      <c r="AS56" s="60">
        <f>AS57+AS70</f>
        <v>0</v>
      </c>
      <c r="AT56" s="60">
        <f>SUM(AT57,AT70,AT75,AT100)</f>
        <v>0</v>
      </c>
      <c r="AU56" s="60">
        <f>AU57+AU70</f>
        <v>0</v>
      </c>
      <c r="AV56" s="60">
        <f>SUM(AV57,AV70,AV75,AV100)</f>
        <v>0</v>
      </c>
      <c r="AW56" s="60">
        <f>AW57+AW70</f>
        <v>0</v>
      </c>
      <c r="AX56" s="60">
        <f>SUM(AX57,AX70,AX75,AX100)</f>
        <v>0</v>
      </c>
      <c r="AY56" s="60">
        <f>AY57+AY70</f>
        <v>0</v>
      </c>
    </row>
    <row r="57" spans="1:51" s="1" customFormat="1" ht="31.2">
      <c r="A57" s="45" t="s">
        <v>107</v>
      </c>
      <c r="B57" s="46" t="s">
        <v>108</v>
      </c>
      <c r="C57" s="47" t="s">
        <v>90</v>
      </c>
      <c r="D57" s="48">
        <f t="shared" ref="D57:AY57" si="20">SUM(D58,D61)</f>
        <v>0</v>
      </c>
      <c r="E57" s="48">
        <f t="shared" si="20"/>
        <v>0</v>
      </c>
      <c r="F57" s="48">
        <f t="shared" si="20"/>
        <v>0</v>
      </c>
      <c r="G57" s="48">
        <f t="shared" si="20"/>
        <v>0</v>
      </c>
      <c r="H57" s="48">
        <f t="shared" si="20"/>
        <v>0</v>
      </c>
      <c r="I57" s="48">
        <f t="shared" si="20"/>
        <v>0</v>
      </c>
      <c r="J57" s="48">
        <f t="shared" si="20"/>
        <v>0</v>
      </c>
      <c r="K57" s="48">
        <f t="shared" si="20"/>
        <v>0</v>
      </c>
      <c r="L57" s="48">
        <f t="shared" si="20"/>
        <v>0</v>
      </c>
      <c r="M57" s="48">
        <f t="shared" si="20"/>
        <v>0</v>
      </c>
      <c r="N57" s="48">
        <f t="shared" si="20"/>
        <v>0</v>
      </c>
      <c r="O57" s="48">
        <f t="shared" si="20"/>
        <v>0</v>
      </c>
      <c r="P57" s="48">
        <f t="shared" si="20"/>
        <v>0</v>
      </c>
      <c r="Q57" s="48">
        <f t="shared" si="20"/>
        <v>0</v>
      </c>
      <c r="R57" s="48">
        <f t="shared" si="20"/>
        <v>0</v>
      </c>
      <c r="S57" s="48">
        <f t="shared" si="20"/>
        <v>0</v>
      </c>
      <c r="T57" s="48">
        <f t="shared" si="20"/>
        <v>1.353</v>
      </c>
      <c r="U57" s="48">
        <f t="shared" si="20"/>
        <v>0</v>
      </c>
      <c r="V57" s="48">
        <f t="shared" si="20"/>
        <v>0</v>
      </c>
      <c r="W57" s="48">
        <f t="shared" si="20"/>
        <v>0</v>
      </c>
      <c r="X57" s="48">
        <f t="shared" si="20"/>
        <v>0</v>
      </c>
      <c r="Y57" s="48">
        <f t="shared" si="20"/>
        <v>0</v>
      </c>
      <c r="Z57" s="48">
        <f t="shared" si="20"/>
        <v>0</v>
      </c>
      <c r="AA57" s="48">
        <f t="shared" si="20"/>
        <v>0</v>
      </c>
      <c r="AB57" s="48">
        <f t="shared" si="20"/>
        <v>0</v>
      </c>
      <c r="AC57" s="48">
        <f t="shared" si="20"/>
        <v>0</v>
      </c>
      <c r="AD57" s="48">
        <f t="shared" si="20"/>
        <v>0</v>
      </c>
      <c r="AE57" s="48">
        <f t="shared" si="20"/>
        <v>0</v>
      </c>
      <c r="AF57" s="48">
        <f t="shared" si="20"/>
        <v>0</v>
      </c>
      <c r="AG57" s="48">
        <f t="shared" si="20"/>
        <v>0</v>
      </c>
      <c r="AH57" s="48">
        <f t="shared" si="20"/>
        <v>0</v>
      </c>
      <c r="AI57" s="48">
        <f t="shared" si="20"/>
        <v>0</v>
      </c>
      <c r="AJ57" s="48">
        <f t="shared" si="20"/>
        <v>0</v>
      </c>
      <c r="AK57" s="48">
        <f t="shared" si="20"/>
        <v>0</v>
      </c>
      <c r="AL57" s="48">
        <f t="shared" si="20"/>
        <v>0</v>
      </c>
      <c r="AM57" s="48">
        <f t="shared" si="20"/>
        <v>0</v>
      </c>
      <c r="AN57" s="48">
        <f t="shared" si="20"/>
        <v>0</v>
      </c>
      <c r="AO57" s="48">
        <f t="shared" si="20"/>
        <v>0</v>
      </c>
      <c r="AP57" s="48">
        <f t="shared" si="20"/>
        <v>0</v>
      </c>
      <c r="AQ57" s="48">
        <f t="shared" si="20"/>
        <v>0</v>
      </c>
      <c r="AR57" s="48">
        <f t="shared" si="20"/>
        <v>0</v>
      </c>
      <c r="AS57" s="48">
        <f t="shared" si="20"/>
        <v>0</v>
      </c>
      <c r="AT57" s="48">
        <f t="shared" si="20"/>
        <v>0</v>
      </c>
      <c r="AU57" s="48">
        <f t="shared" si="20"/>
        <v>0</v>
      </c>
      <c r="AV57" s="48">
        <f t="shared" si="20"/>
        <v>0</v>
      </c>
      <c r="AW57" s="48">
        <f t="shared" si="20"/>
        <v>0</v>
      </c>
      <c r="AX57" s="48">
        <f t="shared" si="20"/>
        <v>0</v>
      </c>
      <c r="AY57" s="48">
        <f t="shared" si="20"/>
        <v>0</v>
      </c>
    </row>
    <row r="58" spans="1:51" s="1" customFormat="1">
      <c r="A58" s="20" t="s">
        <v>109</v>
      </c>
      <c r="B58" s="21" t="s">
        <v>110</v>
      </c>
      <c r="C58" s="22" t="s">
        <v>90</v>
      </c>
      <c r="D58" s="23">
        <f t="shared" ref="D58:AH58" si="21">SUM(D59:D60)</f>
        <v>0</v>
      </c>
      <c r="E58" s="23" t="s">
        <v>98</v>
      </c>
      <c r="F58" s="23">
        <f t="shared" si="21"/>
        <v>0</v>
      </c>
      <c r="G58" s="23" t="s">
        <v>98</v>
      </c>
      <c r="H58" s="23">
        <f t="shared" si="21"/>
        <v>0</v>
      </c>
      <c r="I58" s="23" t="s">
        <v>98</v>
      </c>
      <c r="J58" s="23">
        <f t="shared" si="21"/>
        <v>0</v>
      </c>
      <c r="K58" s="23" t="s">
        <v>98</v>
      </c>
      <c r="L58" s="23">
        <f t="shared" si="21"/>
        <v>0</v>
      </c>
      <c r="M58" s="23" t="s">
        <v>98</v>
      </c>
      <c r="N58" s="23">
        <f t="shared" si="21"/>
        <v>0</v>
      </c>
      <c r="O58" s="23" t="s">
        <v>98</v>
      </c>
      <c r="P58" s="23">
        <f t="shared" si="21"/>
        <v>0</v>
      </c>
      <c r="Q58" s="23" t="s">
        <v>98</v>
      </c>
      <c r="R58" s="23">
        <f t="shared" si="21"/>
        <v>0</v>
      </c>
      <c r="S58" s="23" t="s">
        <v>98</v>
      </c>
      <c r="T58" s="23">
        <f t="shared" si="21"/>
        <v>0</v>
      </c>
      <c r="U58" s="23" t="s">
        <v>98</v>
      </c>
      <c r="V58" s="23">
        <f t="shared" si="21"/>
        <v>0</v>
      </c>
      <c r="W58" s="23" t="s">
        <v>98</v>
      </c>
      <c r="X58" s="23">
        <f t="shared" si="21"/>
        <v>0</v>
      </c>
      <c r="Y58" s="23" t="s">
        <v>98</v>
      </c>
      <c r="Z58" s="23">
        <f t="shared" si="21"/>
        <v>0</v>
      </c>
      <c r="AA58" s="23" t="s">
        <v>98</v>
      </c>
      <c r="AB58" s="23">
        <f t="shared" si="21"/>
        <v>0</v>
      </c>
      <c r="AC58" s="23" t="s">
        <v>98</v>
      </c>
      <c r="AD58" s="23">
        <f t="shared" si="21"/>
        <v>0</v>
      </c>
      <c r="AE58" s="23" t="s">
        <v>98</v>
      </c>
      <c r="AF58" s="23">
        <f t="shared" si="21"/>
        <v>0</v>
      </c>
      <c r="AG58" s="23" t="s">
        <v>98</v>
      </c>
      <c r="AH58" s="23">
        <f t="shared" si="21"/>
        <v>0</v>
      </c>
      <c r="AI58" s="23" t="s">
        <v>98</v>
      </c>
      <c r="AJ58" s="23">
        <f t="shared" ref="AJ58:AX58" si="22">SUM(AJ59:AJ60)</f>
        <v>0</v>
      </c>
      <c r="AK58" s="23" t="s">
        <v>98</v>
      </c>
      <c r="AL58" s="23">
        <f t="shared" si="22"/>
        <v>0</v>
      </c>
      <c r="AM58" s="23" t="s">
        <v>98</v>
      </c>
      <c r="AN58" s="23">
        <f t="shared" si="22"/>
        <v>0</v>
      </c>
      <c r="AO58" s="23" t="s">
        <v>98</v>
      </c>
      <c r="AP58" s="23">
        <f t="shared" si="22"/>
        <v>0</v>
      </c>
      <c r="AQ58" s="23" t="s">
        <v>98</v>
      </c>
      <c r="AR58" s="23">
        <f t="shared" si="22"/>
        <v>0</v>
      </c>
      <c r="AS58" s="23" t="s">
        <v>98</v>
      </c>
      <c r="AT58" s="23">
        <f t="shared" si="22"/>
        <v>0</v>
      </c>
      <c r="AU58" s="23" t="s">
        <v>98</v>
      </c>
      <c r="AV58" s="23">
        <f t="shared" si="22"/>
        <v>0</v>
      </c>
      <c r="AW58" s="23" t="s">
        <v>98</v>
      </c>
      <c r="AX58" s="23">
        <f t="shared" si="22"/>
        <v>0</v>
      </c>
      <c r="AY58" s="23" t="s">
        <v>98</v>
      </c>
    </row>
    <row r="59" spans="1:51" s="1" customFormat="1" ht="44.25" hidden="1" customHeight="1">
      <c r="A59" s="17"/>
      <c r="B59" s="30"/>
      <c r="C59" s="18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51" s="1" customFormat="1" ht="14.25" hidden="1" customHeight="1">
      <c r="A60" s="17"/>
      <c r="B60" s="34"/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</row>
    <row r="61" spans="1:51" s="1" customFormat="1" ht="52.5" customHeight="1">
      <c r="A61" s="20" t="s">
        <v>176</v>
      </c>
      <c r="B61" s="32" t="s">
        <v>177</v>
      </c>
      <c r="C61" s="22" t="s">
        <v>90</v>
      </c>
      <c r="D61" s="23">
        <f t="shared" ref="D61:AY61" si="23">SUM(D62:D65)</f>
        <v>0</v>
      </c>
      <c r="E61" s="23">
        <f t="shared" si="23"/>
        <v>0</v>
      </c>
      <c r="F61" s="23">
        <f t="shared" si="23"/>
        <v>0</v>
      </c>
      <c r="G61" s="23">
        <f t="shared" si="23"/>
        <v>0</v>
      </c>
      <c r="H61" s="23">
        <f t="shared" si="23"/>
        <v>0</v>
      </c>
      <c r="I61" s="23">
        <f t="shared" si="23"/>
        <v>0</v>
      </c>
      <c r="J61" s="23">
        <f t="shared" si="23"/>
        <v>0</v>
      </c>
      <c r="K61" s="23">
        <f t="shared" si="23"/>
        <v>0</v>
      </c>
      <c r="L61" s="23">
        <f t="shared" si="23"/>
        <v>0</v>
      </c>
      <c r="M61" s="23">
        <f t="shared" si="23"/>
        <v>0</v>
      </c>
      <c r="N61" s="23">
        <f t="shared" si="23"/>
        <v>0</v>
      </c>
      <c r="O61" s="23">
        <f t="shared" si="23"/>
        <v>0</v>
      </c>
      <c r="P61" s="23">
        <f t="shared" si="23"/>
        <v>0</v>
      </c>
      <c r="Q61" s="23">
        <f t="shared" si="23"/>
        <v>0</v>
      </c>
      <c r="R61" s="23">
        <f t="shared" si="23"/>
        <v>0</v>
      </c>
      <c r="S61" s="23">
        <f t="shared" si="23"/>
        <v>0</v>
      </c>
      <c r="T61" s="23">
        <f>SUM(T62:T69)</f>
        <v>1.353</v>
      </c>
      <c r="U61" s="23">
        <f t="shared" si="23"/>
        <v>0</v>
      </c>
      <c r="V61" s="23">
        <f t="shared" si="23"/>
        <v>0</v>
      </c>
      <c r="W61" s="23">
        <f t="shared" si="23"/>
        <v>0</v>
      </c>
      <c r="X61" s="23">
        <f t="shared" si="23"/>
        <v>0</v>
      </c>
      <c r="Y61" s="23">
        <f t="shared" si="23"/>
        <v>0</v>
      </c>
      <c r="Z61" s="23">
        <f t="shared" si="23"/>
        <v>0</v>
      </c>
      <c r="AA61" s="23">
        <f t="shared" si="23"/>
        <v>0</v>
      </c>
      <c r="AB61" s="23">
        <f t="shared" si="23"/>
        <v>0</v>
      </c>
      <c r="AC61" s="23">
        <f t="shared" si="23"/>
        <v>0</v>
      </c>
      <c r="AD61" s="23">
        <f t="shared" si="23"/>
        <v>0</v>
      </c>
      <c r="AE61" s="23">
        <f t="shared" si="23"/>
        <v>0</v>
      </c>
      <c r="AF61" s="23">
        <f t="shared" si="23"/>
        <v>0</v>
      </c>
      <c r="AG61" s="23">
        <f t="shared" si="23"/>
        <v>0</v>
      </c>
      <c r="AH61" s="23">
        <f t="shared" si="23"/>
        <v>0</v>
      </c>
      <c r="AI61" s="23">
        <f t="shared" si="23"/>
        <v>0</v>
      </c>
      <c r="AJ61" s="23">
        <f t="shared" si="23"/>
        <v>0</v>
      </c>
      <c r="AK61" s="23">
        <f t="shared" si="23"/>
        <v>0</v>
      </c>
      <c r="AL61" s="23">
        <f t="shared" si="23"/>
        <v>0</v>
      </c>
      <c r="AM61" s="23">
        <f t="shared" si="23"/>
        <v>0</v>
      </c>
      <c r="AN61" s="23">
        <f t="shared" si="23"/>
        <v>0</v>
      </c>
      <c r="AO61" s="23">
        <f t="shared" si="23"/>
        <v>0</v>
      </c>
      <c r="AP61" s="23">
        <f t="shared" si="23"/>
        <v>0</v>
      </c>
      <c r="AQ61" s="23">
        <f t="shared" si="23"/>
        <v>0</v>
      </c>
      <c r="AR61" s="23">
        <f t="shared" si="23"/>
        <v>0</v>
      </c>
      <c r="AS61" s="23">
        <f t="shared" si="23"/>
        <v>0</v>
      </c>
      <c r="AT61" s="23">
        <f t="shared" si="23"/>
        <v>0</v>
      </c>
      <c r="AU61" s="23">
        <f t="shared" si="23"/>
        <v>0</v>
      </c>
      <c r="AV61" s="23">
        <f t="shared" si="23"/>
        <v>0</v>
      </c>
      <c r="AW61" s="23">
        <f t="shared" si="23"/>
        <v>0</v>
      </c>
      <c r="AX61" s="23">
        <f t="shared" si="23"/>
        <v>0</v>
      </c>
      <c r="AY61" s="23">
        <f t="shared" si="23"/>
        <v>0</v>
      </c>
    </row>
    <row r="62" spans="1:51" s="37" customFormat="1" ht="46.8">
      <c r="A62" s="35" t="s">
        <v>184</v>
      </c>
      <c r="B62" s="39" t="s">
        <v>201</v>
      </c>
      <c r="C62" s="36" t="s">
        <v>205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0.16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</row>
    <row r="63" spans="1:51" s="37" customFormat="1" ht="31.2">
      <c r="A63" s="35" t="s">
        <v>185</v>
      </c>
      <c r="B63" s="39" t="s">
        <v>199</v>
      </c>
      <c r="C63" s="36" t="s">
        <v>206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0.25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</row>
    <row r="64" spans="1:51" s="37" customFormat="1" ht="31.2">
      <c r="A64" s="35" t="s">
        <v>182</v>
      </c>
      <c r="B64" s="39" t="s">
        <v>202</v>
      </c>
      <c r="C64" s="36" t="s">
        <v>207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</row>
    <row r="65" spans="1:51" s="37" customFormat="1" ht="31.2">
      <c r="A65" s="35" t="s">
        <v>200</v>
      </c>
      <c r="B65" s="39" t="s">
        <v>203</v>
      </c>
      <c r="C65" s="36" t="s">
        <v>208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</row>
    <row r="66" spans="1:51" s="37" customFormat="1" ht="31.2">
      <c r="A66" s="35" t="s">
        <v>211</v>
      </c>
      <c r="B66" s="39" t="s">
        <v>242</v>
      </c>
      <c r="C66" s="36" t="s">
        <v>216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6.3E-2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</row>
    <row r="67" spans="1:51" s="37" customFormat="1" ht="31.8" customHeight="1">
      <c r="A67" s="35" t="s">
        <v>212</v>
      </c>
      <c r="B67" s="39" t="s">
        <v>243</v>
      </c>
      <c r="C67" s="36" t="s">
        <v>217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0.63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</row>
    <row r="68" spans="1:51" s="37" customFormat="1" ht="31.2">
      <c r="A68" s="35" t="s">
        <v>213</v>
      </c>
      <c r="B68" s="39" t="s">
        <v>244</v>
      </c>
      <c r="C68" s="36" t="s">
        <v>218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0.25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</row>
    <row r="69" spans="1:51" s="37" customFormat="1" ht="31.2">
      <c r="A69" s="35" t="s">
        <v>214</v>
      </c>
      <c r="B69" s="39" t="s">
        <v>245</v>
      </c>
      <c r="C69" s="36" t="s">
        <v>219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</row>
    <row r="70" spans="1:51" s="1" customFormat="1" ht="31.2">
      <c r="A70" s="45" t="s">
        <v>111</v>
      </c>
      <c r="B70" s="46" t="s">
        <v>112</v>
      </c>
      <c r="C70" s="47" t="s">
        <v>90</v>
      </c>
      <c r="D70" s="48">
        <f t="shared" ref="D70:AY70" si="24">SUM(D71,D73)</f>
        <v>0</v>
      </c>
      <c r="E70" s="48">
        <f t="shared" si="24"/>
        <v>0</v>
      </c>
      <c r="F70" s="48">
        <f t="shared" si="24"/>
        <v>0</v>
      </c>
      <c r="G70" s="48">
        <f t="shared" si="24"/>
        <v>0</v>
      </c>
      <c r="H70" s="48">
        <f t="shared" si="24"/>
        <v>0</v>
      </c>
      <c r="I70" s="48">
        <f t="shared" si="24"/>
        <v>0</v>
      </c>
      <c r="J70" s="48">
        <f t="shared" si="24"/>
        <v>0</v>
      </c>
      <c r="K70" s="48">
        <f t="shared" si="24"/>
        <v>0</v>
      </c>
      <c r="L70" s="48">
        <f t="shared" si="24"/>
        <v>0</v>
      </c>
      <c r="M70" s="48">
        <f t="shared" si="24"/>
        <v>0</v>
      </c>
      <c r="N70" s="48">
        <f t="shared" si="24"/>
        <v>0</v>
      </c>
      <c r="O70" s="48">
        <f t="shared" si="24"/>
        <v>0</v>
      </c>
      <c r="P70" s="48">
        <f t="shared" si="24"/>
        <v>0</v>
      </c>
      <c r="Q70" s="48">
        <f t="shared" si="24"/>
        <v>0</v>
      </c>
      <c r="R70" s="48">
        <f t="shared" si="24"/>
        <v>0</v>
      </c>
      <c r="S70" s="48">
        <f t="shared" si="24"/>
        <v>0</v>
      </c>
      <c r="T70" s="48">
        <f t="shared" si="24"/>
        <v>0</v>
      </c>
      <c r="U70" s="48">
        <f t="shared" si="24"/>
        <v>0</v>
      </c>
      <c r="V70" s="48">
        <f t="shared" si="24"/>
        <v>0</v>
      </c>
      <c r="W70" s="48">
        <f t="shared" si="24"/>
        <v>0</v>
      </c>
      <c r="X70" s="48">
        <f t="shared" si="24"/>
        <v>0</v>
      </c>
      <c r="Y70" s="48">
        <f t="shared" si="24"/>
        <v>0</v>
      </c>
      <c r="Z70" s="48">
        <f t="shared" si="24"/>
        <v>0</v>
      </c>
      <c r="AA70" s="48">
        <f t="shared" si="24"/>
        <v>0</v>
      </c>
      <c r="AB70" s="48">
        <f t="shared" si="24"/>
        <v>0</v>
      </c>
      <c r="AC70" s="48">
        <f t="shared" si="24"/>
        <v>0</v>
      </c>
      <c r="AD70" s="48">
        <f t="shared" si="24"/>
        <v>0</v>
      </c>
      <c r="AE70" s="48">
        <f t="shared" si="24"/>
        <v>0</v>
      </c>
      <c r="AF70" s="48">
        <f t="shared" si="24"/>
        <v>0</v>
      </c>
      <c r="AG70" s="48">
        <f t="shared" si="24"/>
        <v>0</v>
      </c>
      <c r="AH70" s="48">
        <f t="shared" si="24"/>
        <v>0</v>
      </c>
      <c r="AI70" s="48">
        <f t="shared" si="24"/>
        <v>0</v>
      </c>
      <c r="AJ70" s="48">
        <f t="shared" si="24"/>
        <v>0</v>
      </c>
      <c r="AK70" s="48">
        <f t="shared" si="24"/>
        <v>0</v>
      </c>
      <c r="AL70" s="48">
        <f t="shared" si="24"/>
        <v>0</v>
      </c>
      <c r="AM70" s="48">
        <f t="shared" si="24"/>
        <v>0</v>
      </c>
      <c r="AN70" s="48">
        <f t="shared" si="24"/>
        <v>0</v>
      </c>
      <c r="AO70" s="48">
        <f t="shared" si="24"/>
        <v>0</v>
      </c>
      <c r="AP70" s="48">
        <f t="shared" si="24"/>
        <v>0</v>
      </c>
      <c r="AQ70" s="48">
        <f t="shared" si="24"/>
        <v>0</v>
      </c>
      <c r="AR70" s="48">
        <f t="shared" si="24"/>
        <v>0</v>
      </c>
      <c r="AS70" s="48">
        <f t="shared" si="24"/>
        <v>0</v>
      </c>
      <c r="AT70" s="48">
        <f t="shared" si="24"/>
        <v>0</v>
      </c>
      <c r="AU70" s="48">
        <f t="shared" si="24"/>
        <v>0</v>
      </c>
      <c r="AV70" s="48">
        <f t="shared" si="24"/>
        <v>0</v>
      </c>
      <c r="AW70" s="48">
        <f t="shared" si="24"/>
        <v>0</v>
      </c>
      <c r="AX70" s="48">
        <f t="shared" si="24"/>
        <v>0</v>
      </c>
      <c r="AY70" s="48">
        <f t="shared" si="24"/>
        <v>0</v>
      </c>
    </row>
    <row r="71" spans="1:51" s="1" customFormat="1">
      <c r="A71" s="20" t="s">
        <v>113</v>
      </c>
      <c r="B71" s="21" t="s">
        <v>114</v>
      </c>
      <c r="C71" s="22" t="s">
        <v>90</v>
      </c>
      <c r="D71" s="23">
        <f>SUM(D72:D72)</f>
        <v>0</v>
      </c>
      <c r="E71" s="23" t="s">
        <v>98</v>
      </c>
      <c r="F71" s="23">
        <f>SUM(F72:F72)</f>
        <v>0</v>
      </c>
      <c r="G71" s="23" t="s">
        <v>98</v>
      </c>
      <c r="H71" s="23">
        <f>SUM(H72:H72)</f>
        <v>0</v>
      </c>
      <c r="I71" s="23" t="s">
        <v>98</v>
      </c>
      <c r="J71" s="23">
        <f>SUM(J72:J72)</f>
        <v>0</v>
      </c>
      <c r="K71" s="23" t="s">
        <v>98</v>
      </c>
      <c r="L71" s="23">
        <f>SUM(L72:L72)</f>
        <v>0</v>
      </c>
      <c r="M71" s="23" t="s">
        <v>98</v>
      </c>
      <c r="N71" s="23">
        <f>SUM(N72:N72)</f>
        <v>0</v>
      </c>
      <c r="O71" s="23" t="s">
        <v>98</v>
      </c>
      <c r="P71" s="23">
        <f>SUM(P72:P72)</f>
        <v>0</v>
      </c>
      <c r="Q71" s="23" t="s">
        <v>98</v>
      </c>
      <c r="R71" s="23">
        <f>SUM(R72:R72)</f>
        <v>0</v>
      </c>
      <c r="S71" s="23" t="s">
        <v>98</v>
      </c>
      <c r="T71" s="23">
        <f>SUM(T72:T72)</f>
        <v>0</v>
      </c>
      <c r="U71" s="23" t="s">
        <v>98</v>
      </c>
      <c r="V71" s="23">
        <f>V72</f>
        <v>0</v>
      </c>
      <c r="W71" s="23">
        <f>W72</f>
        <v>0</v>
      </c>
      <c r="X71" s="23">
        <f>SUM(X72:X72)</f>
        <v>0</v>
      </c>
      <c r="Y71" s="23" t="s">
        <v>98</v>
      </c>
      <c r="Z71" s="23">
        <f>SUM(Z72:Z72)</f>
        <v>0</v>
      </c>
      <c r="AA71" s="23" t="s">
        <v>98</v>
      </c>
      <c r="AB71" s="23">
        <f>SUM(AB72:AB72)</f>
        <v>0</v>
      </c>
      <c r="AC71" s="23" t="s">
        <v>98</v>
      </c>
      <c r="AD71" s="23">
        <f>SUM(AD72:AD72)</f>
        <v>0</v>
      </c>
      <c r="AE71" s="23" t="s">
        <v>98</v>
      </c>
      <c r="AF71" s="23">
        <f>SUM(AF72:AF72)</f>
        <v>0</v>
      </c>
      <c r="AG71" s="23" t="s">
        <v>98</v>
      </c>
      <c r="AH71" s="23">
        <f>SUM(AH72:AH72)</f>
        <v>0</v>
      </c>
      <c r="AI71" s="23" t="s">
        <v>98</v>
      </c>
      <c r="AJ71" s="23">
        <f>SUM(AJ72:AJ72)</f>
        <v>0</v>
      </c>
      <c r="AK71" s="23" t="s">
        <v>98</v>
      </c>
      <c r="AL71" s="23">
        <f>SUM(AL72:AL72)</f>
        <v>0</v>
      </c>
      <c r="AM71" s="23" t="s">
        <v>98</v>
      </c>
      <c r="AN71" s="23">
        <f>SUM(AN72:AN72)</f>
        <v>0</v>
      </c>
      <c r="AO71" s="23" t="s">
        <v>98</v>
      </c>
      <c r="AP71" s="23">
        <f>SUM(AP72:AP72)</f>
        <v>0</v>
      </c>
      <c r="AQ71" s="23" t="s">
        <v>98</v>
      </c>
      <c r="AR71" s="23">
        <f>SUM(AR72:AR72)</f>
        <v>0</v>
      </c>
      <c r="AS71" s="23" t="s">
        <v>98</v>
      </c>
      <c r="AT71" s="23">
        <f>SUM(AT72:AT72)</f>
        <v>0</v>
      </c>
      <c r="AU71" s="23" t="s">
        <v>98</v>
      </c>
      <c r="AV71" s="23">
        <f>SUM(AV72:AV72)</f>
        <v>0</v>
      </c>
      <c r="AW71" s="23" t="s">
        <v>98</v>
      </c>
      <c r="AX71" s="23">
        <f>SUM(AX72:AX72)</f>
        <v>0</v>
      </c>
      <c r="AY71" s="23" t="s">
        <v>98</v>
      </c>
    </row>
    <row r="72" spans="1:51" s="1" customFormat="1" ht="26.4" customHeight="1">
      <c r="A72" s="17" t="s">
        <v>193</v>
      </c>
      <c r="B72" s="39" t="s">
        <v>215</v>
      </c>
      <c r="C72" s="36" t="s">
        <v>248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</row>
    <row r="73" spans="1:51" s="1" customFormat="1" ht="70.5" customHeight="1">
      <c r="A73" s="20" t="s">
        <v>141</v>
      </c>
      <c r="B73" s="32" t="s">
        <v>142</v>
      </c>
      <c r="C73" s="22" t="s">
        <v>90</v>
      </c>
      <c r="D73" s="23">
        <f t="shared" ref="D73:AY73" si="25">SUM(D74:D74)</f>
        <v>0</v>
      </c>
      <c r="E73" s="23">
        <f t="shared" si="25"/>
        <v>0</v>
      </c>
      <c r="F73" s="23">
        <f t="shared" si="25"/>
        <v>0</v>
      </c>
      <c r="G73" s="23">
        <f t="shared" si="25"/>
        <v>0</v>
      </c>
      <c r="H73" s="23">
        <f t="shared" si="25"/>
        <v>0</v>
      </c>
      <c r="I73" s="23">
        <f t="shared" si="25"/>
        <v>0</v>
      </c>
      <c r="J73" s="23">
        <f t="shared" si="25"/>
        <v>0</v>
      </c>
      <c r="K73" s="23">
        <f t="shared" si="25"/>
        <v>0</v>
      </c>
      <c r="L73" s="23">
        <f t="shared" si="25"/>
        <v>0</v>
      </c>
      <c r="M73" s="23">
        <f t="shared" si="25"/>
        <v>0</v>
      </c>
      <c r="N73" s="23">
        <f t="shared" si="25"/>
        <v>0</v>
      </c>
      <c r="O73" s="23">
        <f t="shared" si="25"/>
        <v>0</v>
      </c>
      <c r="P73" s="23">
        <f t="shared" si="25"/>
        <v>0</v>
      </c>
      <c r="Q73" s="23">
        <f t="shared" si="25"/>
        <v>0</v>
      </c>
      <c r="R73" s="23">
        <f t="shared" si="25"/>
        <v>0</v>
      </c>
      <c r="S73" s="23">
        <f t="shared" si="25"/>
        <v>0</v>
      </c>
      <c r="T73" s="23">
        <f t="shared" si="25"/>
        <v>0</v>
      </c>
      <c r="U73" s="23">
        <f t="shared" si="25"/>
        <v>0</v>
      </c>
      <c r="V73" s="23">
        <f t="shared" si="25"/>
        <v>0</v>
      </c>
      <c r="W73" s="23">
        <f t="shared" si="25"/>
        <v>0</v>
      </c>
      <c r="X73" s="23">
        <f t="shared" si="25"/>
        <v>0</v>
      </c>
      <c r="Y73" s="23">
        <f t="shared" si="25"/>
        <v>0</v>
      </c>
      <c r="Z73" s="23">
        <f t="shared" si="25"/>
        <v>0</v>
      </c>
      <c r="AA73" s="23">
        <f t="shared" si="25"/>
        <v>0</v>
      </c>
      <c r="AB73" s="23">
        <f t="shared" si="25"/>
        <v>0</v>
      </c>
      <c r="AC73" s="23">
        <f t="shared" si="25"/>
        <v>0</v>
      </c>
      <c r="AD73" s="23">
        <f t="shared" si="25"/>
        <v>0</v>
      </c>
      <c r="AE73" s="23">
        <f t="shared" si="25"/>
        <v>0</v>
      </c>
      <c r="AF73" s="23">
        <f t="shared" si="25"/>
        <v>0</v>
      </c>
      <c r="AG73" s="23">
        <f t="shared" si="25"/>
        <v>0</v>
      </c>
      <c r="AH73" s="23">
        <f t="shared" si="25"/>
        <v>0</v>
      </c>
      <c r="AI73" s="23">
        <f t="shared" si="25"/>
        <v>0</v>
      </c>
      <c r="AJ73" s="23">
        <f t="shared" si="25"/>
        <v>0</v>
      </c>
      <c r="AK73" s="23">
        <f t="shared" si="25"/>
        <v>0</v>
      </c>
      <c r="AL73" s="23">
        <f t="shared" si="25"/>
        <v>0</v>
      </c>
      <c r="AM73" s="23">
        <f t="shared" si="25"/>
        <v>0</v>
      </c>
      <c r="AN73" s="23">
        <f t="shared" si="25"/>
        <v>0</v>
      </c>
      <c r="AO73" s="23">
        <f t="shared" si="25"/>
        <v>0</v>
      </c>
      <c r="AP73" s="23">
        <f t="shared" si="25"/>
        <v>0</v>
      </c>
      <c r="AQ73" s="23">
        <f t="shared" si="25"/>
        <v>0</v>
      </c>
      <c r="AR73" s="23">
        <f t="shared" si="25"/>
        <v>0</v>
      </c>
      <c r="AS73" s="23">
        <f t="shared" si="25"/>
        <v>0</v>
      </c>
      <c r="AT73" s="23">
        <f t="shared" si="25"/>
        <v>0</v>
      </c>
      <c r="AU73" s="23">
        <f t="shared" si="25"/>
        <v>0</v>
      </c>
      <c r="AV73" s="23">
        <f t="shared" si="25"/>
        <v>0</v>
      </c>
      <c r="AW73" s="23">
        <f t="shared" si="25"/>
        <v>0</v>
      </c>
      <c r="AX73" s="23">
        <f t="shared" si="25"/>
        <v>0</v>
      </c>
      <c r="AY73" s="23">
        <f t="shared" si="25"/>
        <v>0</v>
      </c>
    </row>
    <row r="74" spans="1:51" s="37" customFormat="1" ht="58.5" hidden="1" customHeight="1">
      <c r="A74" s="35"/>
      <c r="B74" s="39"/>
      <c r="C74" s="36"/>
      <c r="D74" s="31" t="s">
        <v>98</v>
      </c>
      <c r="E74" s="31" t="s">
        <v>98</v>
      </c>
      <c r="F74" s="31" t="s">
        <v>98</v>
      </c>
      <c r="G74" s="31" t="s">
        <v>98</v>
      </c>
      <c r="H74" s="31" t="s">
        <v>98</v>
      </c>
      <c r="I74" s="31" t="s">
        <v>98</v>
      </c>
      <c r="J74" s="31" t="s">
        <v>98</v>
      </c>
      <c r="K74" s="31" t="s">
        <v>98</v>
      </c>
      <c r="L74" s="31" t="s">
        <v>98</v>
      </c>
      <c r="M74" s="31" t="s">
        <v>98</v>
      </c>
      <c r="N74" s="31" t="s">
        <v>98</v>
      </c>
      <c r="O74" s="31" t="s">
        <v>98</v>
      </c>
      <c r="P74" s="31" t="s">
        <v>98</v>
      </c>
      <c r="Q74" s="31" t="s">
        <v>98</v>
      </c>
      <c r="R74" s="31" t="s">
        <v>98</v>
      </c>
      <c r="S74" s="31" t="s">
        <v>98</v>
      </c>
      <c r="T74" s="31" t="s">
        <v>98</v>
      </c>
      <c r="U74" s="31" t="s">
        <v>98</v>
      </c>
      <c r="V74" s="31" t="s">
        <v>98</v>
      </c>
      <c r="W74" s="31" t="s">
        <v>98</v>
      </c>
      <c r="X74" s="31" t="s">
        <v>98</v>
      </c>
      <c r="Y74" s="31" t="s">
        <v>98</v>
      </c>
      <c r="Z74" s="31" t="s">
        <v>98</v>
      </c>
      <c r="AA74" s="31" t="s">
        <v>98</v>
      </c>
      <c r="AB74" s="31" t="s">
        <v>98</v>
      </c>
      <c r="AC74" s="31" t="s">
        <v>98</v>
      </c>
      <c r="AD74" s="31" t="s">
        <v>98</v>
      </c>
      <c r="AE74" s="31" t="s">
        <v>98</v>
      </c>
      <c r="AF74" s="31" t="s">
        <v>98</v>
      </c>
      <c r="AG74" s="31" t="s">
        <v>98</v>
      </c>
      <c r="AH74" s="31" t="s">
        <v>98</v>
      </c>
      <c r="AI74" s="31" t="s">
        <v>98</v>
      </c>
      <c r="AJ74" s="31" t="s">
        <v>98</v>
      </c>
      <c r="AK74" s="31" t="s">
        <v>98</v>
      </c>
      <c r="AL74" s="31" t="s">
        <v>98</v>
      </c>
      <c r="AM74" s="31" t="s">
        <v>98</v>
      </c>
      <c r="AN74" s="31" t="s">
        <v>98</v>
      </c>
      <c r="AO74" s="31" t="s">
        <v>98</v>
      </c>
      <c r="AP74" s="31" t="s">
        <v>98</v>
      </c>
      <c r="AQ74" s="31" t="s">
        <v>98</v>
      </c>
      <c r="AR74" s="31" t="s">
        <v>98</v>
      </c>
      <c r="AS74" s="31" t="s">
        <v>98</v>
      </c>
      <c r="AT74" s="31" t="s">
        <v>98</v>
      </c>
      <c r="AU74" s="31" t="s">
        <v>98</v>
      </c>
      <c r="AV74" s="31" t="s">
        <v>98</v>
      </c>
      <c r="AW74" s="31" t="s">
        <v>98</v>
      </c>
      <c r="AX74" s="31" t="s">
        <v>98</v>
      </c>
      <c r="AY74" s="31" t="s">
        <v>98</v>
      </c>
    </row>
    <row r="75" spans="1:51" s="1" customFormat="1" ht="35.25" customHeight="1">
      <c r="A75" s="45" t="s">
        <v>143</v>
      </c>
      <c r="B75" s="51" t="s">
        <v>144</v>
      </c>
      <c r="C75" s="47" t="s">
        <v>90</v>
      </c>
      <c r="D75" s="48">
        <f>SUM(D76,D79,D82,D85,D88,D91,D94,D97)</f>
        <v>0</v>
      </c>
      <c r="E75" s="48" t="s">
        <v>98</v>
      </c>
      <c r="F75" s="48">
        <f t="shared" ref="F75:AX75" si="26">SUM(F76,F79,F82,F85,F88,F91,F94,F97)</f>
        <v>0</v>
      </c>
      <c r="G75" s="48" t="s">
        <v>98</v>
      </c>
      <c r="H75" s="48">
        <f t="shared" si="26"/>
        <v>0</v>
      </c>
      <c r="I75" s="48" t="s">
        <v>98</v>
      </c>
      <c r="J75" s="48">
        <f t="shared" si="26"/>
        <v>0</v>
      </c>
      <c r="K75" s="48" t="s">
        <v>98</v>
      </c>
      <c r="L75" s="48">
        <f t="shared" si="26"/>
        <v>0</v>
      </c>
      <c r="M75" s="48" t="s">
        <v>98</v>
      </c>
      <c r="N75" s="48">
        <f t="shared" si="26"/>
        <v>0</v>
      </c>
      <c r="O75" s="48" t="s">
        <v>98</v>
      </c>
      <c r="P75" s="48">
        <f t="shared" si="26"/>
        <v>0</v>
      </c>
      <c r="Q75" s="48" t="s">
        <v>98</v>
      </c>
      <c r="R75" s="48">
        <f t="shared" si="26"/>
        <v>0</v>
      </c>
      <c r="S75" s="48" t="s">
        <v>98</v>
      </c>
      <c r="T75" s="48">
        <f t="shared" si="26"/>
        <v>0</v>
      </c>
      <c r="U75" s="48" t="s">
        <v>98</v>
      </c>
      <c r="V75" s="48">
        <f t="shared" si="26"/>
        <v>0</v>
      </c>
      <c r="W75" s="48" t="s">
        <v>98</v>
      </c>
      <c r="X75" s="48">
        <f t="shared" si="26"/>
        <v>0</v>
      </c>
      <c r="Y75" s="48" t="s">
        <v>98</v>
      </c>
      <c r="Z75" s="48">
        <f t="shared" si="26"/>
        <v>0</v>
      </c>
      <c r="AA75" s="48" t="s">
        <v>98</v>
      </c>
      <c r="AB75" s="48">
        <f t="shared" si="26"/>
        <v>0</v>
      </c>
      <c r="AC75" s="48" t="s">
        <v>98</v>
      </c>
      <c r="AD75" s="48">
        <f t="shared" si="26"/>
        <v>0</v>
      </c>
      <c r="AE75" s="48" t="s">
        <v>98</v>
      </c>
      <c r="AF75" s="48">
        <f t="shared" si="26"/>
        <v>0</v>
      </c>
      <c r="AG75" s="48" t="s">
        <v>98</v>
      </c>
      <c r="AH75" s="48">
        <f t="shared" si="26"/>
        <v>0</v>
      </c>
      <c r="AI75" s="48" t="s">
        <v>98</v>
      </c>
      <c r="AJ75" s="48">
        <f t="shared" si="26"/>
        <v>0</v>
      </c>
      <c r="AK75" s="48" t="s">
        <v>98</v>
      </c>
      <c r="AL75" s="48">
        <f t="shared" si="26"/>
        <v>0</v>
      </c>
      <c r="AM75" s="48" t="s">
        <v>98</v>
      </c>
      <c r="AN75" s="48">
        <f t="shared" si="26"/>
        <v>1.752008</v>
      </c>
      <c r="AO75" s="48" t="s">
        <v>98</v>
      </c>
      <c r="AP75" s="48">
        <f t="shared" si="26"/>
        <v>0</v>
      </c>
      <c r="AQ75" s="48" t="s">
        <v>98</v>
      </c>
      <c r="AR75" s="48">
        <f t="shared" si="26"/>
        <v>0</v>
      </c>
      <c r="AS75" s="48" t="s">
        <v>98</v>
      </c>
      <c r="AT75" s="48">
        <f t="shared" si="26"/>
        <v>0</v>
      </c>
      <c r="AU75" s="48" t="s">
        <v>98</v>
      </c>
      <c r="AV75" s="48">
        <f t="shared" si="26"/>
        <v>0</v>
      </c>
      <c r="AW75" s="48" t="s">
        <v>98</v>
      </c>
      <c r="AX75" s="48">
        <f t="shared" si="26"/>
        <v>0</v>
      </c>
      <c r="AY75" s="48" t="s">
        <v>98</v>
      </c>
    </row>
    <row r="76" spans="1:51" s="1" customFormat="1" ht="40.799999999999997" customHeight="1">
      <c r="A76" s="20" t="s">
        <v>145</v>
      </c>
      <c r="B76" s="32" t="s">
        <v>146</v>
      </c>
      <c r="C76" s="22" t="s">
        <v>90</v>
      </c>
      <c r="D76" s="23">
        <f t="shared" ref="D76:AX76" si="27">SUM(D77:D78)</f>
        <v>0</v>
      </c>
      <c r="E76" s="23" t="s">
        <v>98</v>
      </c>
      <c r="F76" s="23">
        <f t="shared" si="27"/>
        <v>0</v>
      </c>
      <c r="G76" s="23" t="s">
        <v>98</v>
      </c>
      <c r="H76" s="23">
        <f t="shared" si="27"/>
        <v>0</v>
      </c>
      <c r="I76" s="23" t="s">
        <v>98</v>
      </c>
      <c r="J76" s="23">
        <f t="shared" si="27"/>
        <v>0</v>
      </c>
      <c r="K76" s="23" t="s">
        <v>98</v>
      </c>
      <c r="L76" s="23">
        <f t="shared" si="27"/>
        <v>0</v>
      </c>
      <c r="M76" s="23" t="s">
        <v>98</v>
      </c>
      <c r="N76" s="23">
        <f t="shared" si="27"/>
        <v>0</v>
      </c>
      <c r="O76" s="23" t="s">
        <v>98</v>
      </c>
      <c r="P76" s="23">
        <f t="shared" si="27"/>
        <v>0</v>
      </c>
      <c r="Q76" s="23" t="s">
        <v>98</v>
      </c>
      <c r="R76" s="23">
        <f t="shared" si="27"/>
        <v>0</v>
      </c>
      <c r="S76" s="23" t="s">
        <v>98</v>
      </c>
      <c r="T76" s="23">
        <f t="shared" si="27"/>
        <v>0</v>
      </c>
      <c r="U76" s="23" t="s">
        <v>98</v>
      </c>
      <c r="V76" s="23">
        <f t="shared" si="27"/>
        <v>0</v>
      </c>
      <c r="W76" s="23" t="s">
        <v>98</v>
      </c>
      <c r="X76" s="23">
        <f t="shared" si="27"/>
        <v>0</v>
      </c>
      <c r="Y76" s="23" t="s">
        <v>98</v>
      </c>
      <c r="Z76" s="23">
        <f t="shared" si="27"/>
        <v>0</v>
      </c>
      <c r="AA76" s="23" t="s">
        <v>98</v>
      </c>
      <c r="AB76" s="23">
        <f t="shared" si="27"/>
        <v>0</v>
      </c>
      <c r="AC76" s="23" t="s">
        <v>98</v>
      </c>
      <c r="AD76" s="23">
        <f t="shared" si="27"/>
        <v>0</v>
      </c>
      <c r="AE76" s="23" t="s">
        <v>98</v>
      </c>
      <c r="AF76" s="23">
        <f t="shared" si="27"/>
        <v>0</v>
      </c>
      <c r="AG76" s="23" t="s">
        <v>98</v>
      </c>
      <c r="AH76" s="23">
        <f t="shared" si="27"/>
        <v>0</v>
      </c>
      <c r="AI76" s="23" t="s">
        <v>98</v>
      </c>
      <c r="AJ76" s="23">
        <f t="shared" si="27"/>
        <v>0</v>
      </c>
      <c r="AK76" s="23" t="s">
        <v>98</v>
      </c>
      <c r="AL76" s="23">
        <f t="shared" si="27"/>
        <v>0</v>
      </c>
      <c r="AM76" s="23" t="s">
        <v>98</v>
      </c>
      <c r="AN76" s="23">
        <f t="shared" si="27"/>
        <v>1.752008</v>
      </c>
      <c r="AO76" s="23" t="s">
        <v>98</v>
      </c>
      <c r="AP76" s="23">
        <f t="shared" si="27"/>
        <v>0</v>
      </c>
      <c r="AQ76" s="23" t="s">
        <v>98</v>
      </c>
      <c r="AR76" s="23">
        <f t="shared" si="27"/>
        <v>0</v>
      </c>
      <c r="AS76" s="23" t="s">
        <v>98</v>
      </c>
      <c r="AT76" s="23">
        <f t="shared" si="27"/>
        <v>0</v>
      </c>
      <c r="AU76" s="23" t="s">
        <v>98</v>
      </c>
      <c r="AV76" s="23">
        <f t="shared" si="27"/>
        <v>0</v>
      </c>
      <c r="AW76" s="23" t="s">
        <v>98</v>
      </c>
      <c r="AX76" s="23">
        <f t="shared" si="27"/>
        <v>0</v>
      </c>
      <c r="AY76" s="23" t="s">
        <v>98</v>
      </c>
    </row>
    <row r="77" spans="1:51" s="37" customFormat="1" ht="43.8" customHeight="1">
      <c r="A77" s="35" t="s">
        <v>198</v>
      </c>
      <c r="B77" s="39" t="s">
        <v>247</v>
      </c>
      <c r="C77" s="36" t="s">
        <v>220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1.752008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</row>
    <row r="78" spans="1:51" s="37" customFormat="1" ht="22.8" hidden="1" customHeight="1">
      <c r="A78" s="35"/>
      <c r="B78" s="39"/>
      <c r="C78" s="36"/>
      <c r="D78" s="31"/>
      <c r="E78" s="31" t="s">
        <v>98</v>
      </c>
      <c r="F78" s="31"/>
      <c r="G78" s="31" t="s">
        <v>98</v>
      </c>
      <c r="H78" s="31"/>
      <c r="I78" s="31" t="s">
        <v>98</v>
      </c>
      <c r="J78" s="31"/>
      <c r="K78" s="31" t="s">
        <v>98</v>
      </c>
      <c r="L78" s="31"/>
      <c r="M78" s="31" t="s">
        <v>98</v>
      </c>
      <c r="N78" s="31"/>
      <c r="O78" s="31" t="s">
        <v>98</v>
      </c>
      <c r="P78" s="31"/>
      <c r="Q78" s="31" t="s">
        <v>98</v>
      </c>
      <c r="R78" s="31"/>
      <c r="S78" s="31" t="s">
        <v>98</v>
      </c>
      <c r="T78" s="31"/>
      <c r="U78" s="31" t="s">
        <v>98</v>
      </c>
      <c r="V78" s="31"/>
      <c r="W78" s="31" t="s">
        <v>98</v>
      </c>
      <c r="X78" s="31"/>
      <c r="Y78" s="31" t="s">
        <v>98</v>
      </c>
      <c r="Z78" s="31"/>
      <c r="AA78" s="31" t="s">
        <v>98</v>
      </c>
      <c r="AB78" s="31"/>
      <c r="AC78" s="31" t="s">
        <v>98</v>
      </c>
      <c r="AD78" s="31"/>
      <c r="AE78" s="31" t="s">
        <v>98</v>
      </c>
      <c r="AF78" s="31"/>
      <c r="AG78" s="31" t="s">
        <v>98</v>
      </c>
      <c r="AH78" s="31"/>
      <c r="AI78" s="31" t="s">
        <v>98</v>
      </c>
      <c r="AJ78" s="31"/>
      <c r="AK78" s="31" t="s">
        <v>98</v>
      </c>
      <c r="AL78" s="31"/>
      <c r="AM78" s="31" t="s">
        <v>98</v>
      </c>
      <c r="AN78" s="31"/>
      <c r="AO78" s="31" t="s">
        <v>98</v>
      </c>
      <c r="AP78" s="31"/>
      <c r="AQ78" s="31" t="s">
        <v>98</v>
      </c>
      <c r="AR78" s="31"/>
      <c r="AS78" s="31" t="s">
        <v>98</v>
      </c>
      <c r="AT78" s="31"/>
      <c r="AU78" s="31" t="s">
        <v>98</v>
      </c>
      <c r="AV78" s="31"/>
      <c r="AW78" s="31" t="s">
        <v>98</v>
      </c>
      <c r="AX78" s="31"/>
      <c r="AY78" s="31" t="s">
        <v>98</v>
      </c>
    </row>
    <row r="79" spans="1:51" s="1" customFormat="1" ht="38.25" customHeight="1">
      <c r="A79" s="20" t="s">
        <v>147</v>
      </c>
      <c r="B79" s="32" t="s">
        <v>148</v>
      </c>
      <c r="C79" s="22" t="s">
        <v>90</v>
      </c>
      <c r="D79" s="23">
        <f t="shared" ref="D79:AX79" si="28">SUM(D80:D81)</f>
        <v>0</v>
      </c>
      <c r="E79" s="23" t="s">
        <v>98</v>
      </c>
      <c r="F79" s="23">
        <f t="shared" si="28"/>
        <v>0</v>
      </c>
      <c r="G79" s="23" t="s">
        <v>98</v>
      </c>
      <c r="H79" s="23">
        <f t="shared" si="28"/>
        <v>0</v>
      </c>
      <c r="I79" s="23" t="s">
        <v>98</v>
      </c>
      <c r="J79" s="23">
        <f t="shared" si="28"/>
        <v>0</v>
      </c>
      <c r="K79" s="23" t="s">
        <v>98</v>
      </c>
      <c r="L79" s="23">
        <f t="shared" si="28"/>
        <v>0</v>
      </c>
      <c r="M79" s="23" t="s">
        <v>98</v>
      </c>
      <c r="N79" s="23">
        <f t="shared" si="28"/>
        <v>0</v>
      </c>
      <c r="O79" s="23" t="s">
        <v>98</v>
      </c>
      <c r="P79" s="23">
        <f t="shared" si="28"/>
        <v>0</v>
      </c>
      <c r="Q79" s="23" t="s">
        <v>98</v>
      </c>
      <c r="R79" s="23">
        <f t="shared" si="28"/>
        <v>0</v>
      </c>
      <c r="S79" s="23" t="s">
        <v>98</v>
      </c>
      <c r="T79" s="23">
        <f t="shared" si="28"/>
        <v>0</v>
      </c>
      <c r="U79" s="23" t="s">
        <v>98</v>
      </c>
      <c r="V79" s="23">
        <f t="shared" si="28"/>
        <v>0</v>
      </c>
      <c r="W79" s="23" t="s">
        <v>98</v>
      </c>
      <c r="X79" s="23">
        <f t="shared" si="28"/>
        <v>0</v>
      </c>
      <c r="Y79" s="23" t="s">
        <v>98</v>
      </c>
      <c r="Z79" s="23">
        <f t="shared" si="28"/>
        <v>0</v>
      </c>
      <c r="AA79" s="23" t="s">
        <v>98</v>
      </c>
      <c r="AB79" s="23">
        <f t="shared" si="28"/>
        <v>0</v>
      </c>
      <c r="AC79" s="23" t="s">
        <v>98</v>
      </c>
      <c r="AD79" s="23">
        <f t="shared" si="28"/>
        <v>0</v>
      </c>
      <c r="AE79" s="23" t="s">
        <v>98</v>
      </c>
      <c r="AF79" s="23">
        <f t="shared" si="28"/>
        <v>0</v>
      </c>
      <c r="AG79" s="23" t="s">
        <v>98</v>
      </c>
      <c r="AH79" s="23">
        <f t="shared" si="28"/>
        <v>0</v>
      </c>
      <c r="AI79" s="23" t="s">
        <v>98</v>
      </c>
      <c r="AJ79" s="23">
        <f t="shared" si="28"/>
        <v>0</v>
      </c>
      <c r="AK79" s="23" t="s">
        <v>98</v>
      </c>
      <c r="AL79" s="23">
        <f t="shared" si="28"/>
        <v>0</v>
      </c>
      <c r="AM79" s="23" t="s">
        <v>98</v>
      </c>
      <c r="AN79" s="23">
        <f t="shared" si="28"/>
        <v>0</v>
      </c>
      <c r="AO79" s="23" t="s">
        <v>98</v>
      </c>
      <c r="AP79" s="23">
        <f t="shared" si="28"/>
        <v>0</v>
      </c>
      <c r="AQ79" s="23" t="s">
        <v>98</v>
      </c>
      <c r="AR79" s="23">
        <f t="shared" si="28"/>
        <v>0</v>
      </c>
      <c r="AS79" s="23" t="s">
        <v>98</v>
      </c>
      <c r="AT79" s="23">
        <f t="shared" si="28"/>
        <v>0</v>
      </c>
      <c r="AU79" s="23" t="s">
        <v>98</v>
      </c>
      <c r="AV79" s="23">
        <f t="shared" si="28"/>
        <v>0</v>
      </c>
      <c r="AW79" s="23" t="s">
        <v>98</v>
      </c>
      <c r="AX79" s="23">
        <f t="shared" si="28"/>
        <v>0</v>
      </c>
      <c r="AY79" s="23" t="s">
        <v>98</v>
      </c>
    </row>
    <row r="80" spans="1:51" s="37" customFormat="1" ht="15.75" hidden="1" customHeight="1">
      <c r="A80" s="35"/>
      <c r="B80" s="39"/>
      <c r="C80" s="36"/>
      <c r="D80" s="31"/>
      <c r="E80" s="31" t="s">
        <v>98</v>
      </c>
      <c r="F80" s="31"/>
      <c r="G80" s="31" t="s">
        <v>98</v>
      </c>
      <c r="H80" s="31"/>
      <c r="I80" s="31" t="s">
        <v>98</v>
      </c>
      <c r="J80" s="31"/>
      <c r="K80" s="31" t="s">
        <v>98</v>
      </c>
      <c r="L80" s="31"/>
      <c r="M80" s="31" t="s">
        <v>98</v>
      </c>
      <c r="N80" s="31"/>
      <c r="O80" s="31" t="s">
        <v>98</v>
      </c>
      <c r="P80" s="31"/>
      <c r="Q80" s="31" t="s">
        <v>98</v>
      </c>
      <c r="R80" s="31"/>
      <c r="S80" s="31" t="s">
        <v>98</v>
      </c>
      <c r="T80" s="31"/>
      <c r="U80" s="31" t="s">
        <v>98</v>
      </c>
      <c r="V80" s="31"/>
      <c r="W80" s="31" t="s">
        <v>98</v>
      </c>
      <c r="X80" s="31"/>
      <c r="Y80" s="31" t="s">
        <v>98</v>
      </c>
      <c r="Z80" s="31"/>
      <c r="AA80" s="31" t="s">
        <v>98</v>
      </c>
      <c r="AB80" s="31"/>
      <c r="AC80" s="31" t="s">
        <v>98</v>
      </c>
      <c r="AD80" s="31"/>
      <c r="AE80" s="31" t="s">
        <v>98</v>
      </c>
      <c r="AF80" s="31"/>
      <c r="AG80" s="31" t="s">
        <v>98</v>
      </c>
      <c r="AH80" s="31"/>
      <c r="AI80" s="31" t="s">
        <v>98</v>
      </c>
      <c r="AJ80" s="31"/>
      <c r="AK80" s="31" t="s">
        <v>98</v>
      </c>
      <c r="AL80" s="31"/>
      <c r="AM80" s="31" t="s">
        <v>98</v>
      </c>
      <c r="AN80" s="31"/>
      <c r="AO80" s="31" t="s">
        <v>98</v>
      </c>
      <c r="AP80" s="31"/>
      <c r="AQ80" s="31" t="s">
        <v>98</v>
      </c>
      <c r="AR80" s="31"/>
      <c r="AS80" s="31" t="s">
        <v>98</v>
      </c>
      <c r="AT80" s="31"/>
      <c r="AU80" s="31" t="s">
        <v>98</v>
      </c>
      <c r="AV80" s="31"/>
      <c r="AW80" s="31" t="s">
        <v>98</v>
      </c>
      <c r="AX80" s="31"/>
      <c r="AY80" s="31" t="s">
        <v>98</v>
      </c>
    </row>
    <row r="81" spans="1:51" s="37" customFormat="1" ht="15.75" hidden="1" customHeight="1">
      <c r="A81" s="35"/>
      <c r="B81" s="39"/>
      <c r="C81" s="36"/>
      <c r="D81" s="31"/>
      <c r="E81" s="31" t="s">
        <v>98</v>
      </c>
      <c r="F81" s="31"/>
      <c r="G81" s="31" t="s">
        <v>98</v>
      </c>
      <c r="H81" s="31"/>
      <c r="I81" s="31" t="s">
        <v>98</v>
      </c>
      <c r="J81" s="31"/>
      <c r="K81" s="31" t="s">
        <v>98</v>
      </c>
      <c r="L81" s="31"/>
      <c r="M81" s="31" t="s">
        <v>98</v>
      </c>
      <c r="N81" s="31"/>
      <c r="O81" s="31" t="s">
        <v>98</v>
      </c>
      <c r="P81" s="31"/>
      <c r="Q81" s="31" t="s">
        <v>98</v>
      </c>
      <c r="R81" s="31"/>
      <c r="S81" s="31" t="s">
        <v>98</v>
      </c>
      <c r="T81" s="31"/>
      <c r="U81" s="31" t="s">
        <v>98</v>
      </c>
      <c r="V81" s="31"/>
      <c r="W81" s="31" t="s">
        <v>98</v>
      </c>
      <c r="X81" s="31"/>
      <c r="Y81" s="31" t="s">
        <v>98</v>
      </c>
      <c r="Z81" s="31"/>
      <c r="AA81" s="31" t="s">
        <v>98</v>
      </c>
      <c r="AB81" s="31"/>
      <c r="AC81" s="31" t="s">
        <v>98</v>
      </c>
      <c r="AD81" s="31"/>
      <c r="AE81" s="31" t="s">
        <v>98</v>
      </c>
      <c r="AF81" s="31"/>
      <c r="AG81" s="31" t="s">
        <v>98</v>
      </c>
      <c r="AH81" s="31"/>
      <c r="AI81" s="31" t="s">
        <v>98</v>
      </c>
      <c r="AJ81" s="31"/>
      <c r="AK81" s="31" t="s">
        <v>98</v>
      </c>
      <c r="AL81" s="31"/>
      <c r="AM81" s="31" t="s">
        <v>98</v>
      </c>
      <c r="AN81" s="31"/>
      <c r="AO81" s="31" t="s">
        <v>98</v>
      </c>
      <c r="AP81" s="31"/>
      <c r="AQ81" s="31" t="s">
        <v>98</v>
      </c>
      <c r="AR81" s="31"/>
      <c r="AS81" s="31" t="s">
        <v>98</v>
      </c>
      <c r="AT81" s="31"/>
      <c r="AU81" s="31" t="s">
        <v>98</v>
      </c>
      <c r="AV81" s="31"/>
      <c r="AW81" s="31" t="s">
        <v>98</v>
      </c>
      <c r="AX81" s="31"/>
      <c r="AY81" s="31" t="s">
        <v>98</v>
      </c>
    </row>
    <row r="82" spans="1:51" s="1" customFormat="1" ht="37.5" customHeight="1">
      <c r="A82" s="20" t="s">
        <v>149</v>
      </c>
      <c r="B82" s="32" t="s">
        <v>150</v>
      </c>
      <c r="C82" s="22" t="s">
        <v>90</v>
      </c>
      <c r="D82" s="23">
        <f t="shared" ref="D82:AX82" si="29">SUM(D83:D84)</f>
        <v>0</v>
      </c>
      <c r="E82" s="23" t="s">
        <v>98</v>
      </c>
      <c r="F82" s="23">
        <f t="shared" si="29"/>
        <v>0</v>
      </c>
      <c r="G82" s="23" t="s">
        <v>98</v>
      </c>
      <c r="H82" s="23">
        <f t="shared" si="29"/>
        <v>0</v>
      </c>
      <c r="I82" s="23" t="s">
        <v>98</v>
      </c>
      <c r="J82" s="23">
        <f t="shared" si="29"/>
        <v>0</v>
      </c>
      <c r="K82" s="23" t="s">
        <v>98</v>
      </c>
      <c r="L82" s="23">
        <f t="shared" si="29"/>
        <v>0</v>
      </c>
      <c r="M82" s="23" t="s">
        <v>98</v>
      </c>
      <c r="N82" s="23">
        <f t="shared" si="29"/>
        <v>0</v>
      </c>
      <c r="O82" s="23" t="s">
        <v>98</v>
      </c>
      <c r="P82" s="23">
        <f t="shared" si="29"/>
        <v>0</v>
      </c>
      <c r="Q82" s="23" t="s">
        <v>98</v>
      </c>
      <c r="R82" s="23">
        <f t="shared" si="29"/>
        <v>0</v>
      </c>
      <c r="S82" s="23" t="s">
        <v>98</v>
      </c>
      <c r="T82" s="23">
        <f t="shared" si="29"/>
        <v>0</v>
      </c>
      <c r="U82" s="23" t="s">
        <v>98</v>
      </c>
      <c r="V82" s="23">
        <f t="shared" si="29"/>
        <v>0</v>
      </c>
      <c r="W82" s="23" t="s">
        <v>98</v>
      </c>
      <c r="X82" s="23">
        <f t="shared" si="29"/>
        <v>0</v>
      </c>
      <c r="Y82" s="23" t="s">
        <v>98</v>
      </c>
      <c r="Z82" s="23">
        <f t="shared" si="29"/>
        <v>0</v>
      </c>
      <c r="AA82" s="23" t="s">
        <v>98</v>
      </c>
      <c r="AB82" s="23">
        <f t="shared" si="29"/>
        <v>0</v>
      </c>
      <c r="AC82" s="23" t="s">
        <v>98</v>
      </c>
      <c r="AD82" s="23">
        <f t="shared" si="29"/>
        <v>0</v>
      </c>
      <c r="AE82" s="23" t="s">
        <v>98</v>
      </c>
      <c r="AF82" s="23">
        <f t="shared" si="29"/>
        <v>0</v>
      </c>
      <c r="AG82" s="23" t="s">
        <v>98</v>
      </c>
      <c r="AH82" s="23">
        <f t="shared" si="29"/>
        <v>0</v>
      </c>
      <c r="AI82" s="23" t="s">
        <v>98</v>
      </c>
      <c r="AJ82" s="23">
        <f t="shared" si="29"/>
        <v>0</v>
      </c>
      <c r="AK82" s="23" t="s">
        <v>98</v>
      </c>
      <c r="AL82" s="23">
        <f t="shared" si="29"/>
        <v>0</v>
      </c>
      <c r="AM82" s="23" t="s">
        <v>98</v>
      </c>
      <c r="AN82" s="23">
        <f t="shared" si="29"/>
        <v>0</v>
      </c>
      <c r="AO82" s="23" t="s">
        <v>98</v>
      </c>
      <c r="AP82" s="23">
        <f t="shared" si="29"/>
        <v>0</v>
      </c>
      <c r="AQ82" s="23" t="s">
        <v>98</v>
      </c>
      <c r="AR82" s="23">
        <f t="shared" si="29"/>
        <v>0</v>
      </c>
      <c r="AS82" s="23" t="s">
        <v>98</v>
      </c>
      <c r="AT82" s="23">
        <f t="shared" si="29"/>
        <v>0</v>
      </c>
      <c r="AU82" s="23" t="s">
        <v>98</v>
      </c>
      <c r="AV82" s="23">
        <f t="shared" si="29"/>
        <v>0</v>
      </c>
      <c r="AW82" s="23" t="s">
        <v>98</v>
      </c>
      <c r="AX82" s="23">
        <f t="shared" si="29"/>
        <v>0</v>
      </c>
      <c r="AY82" s="23" t="s">
        <v>98</v>
      </c>
    </row>
    <row r="83" spans="1:51" s="37" customFormat="1" ht="15.75" hidden="1" customHeight="1">
      <c r="A83" s="35"/>
      <c r="B83" s="39"/>
      <c r="C83" s="36"/>
      <c r="D83" s="31"/>
      <c r="E83" s="31" t="s">
        <v>98</v>
      </c>
      <c r="F83" s="31"/>
      <c r="G83" s="31" t="s">
        <v>98</v>
      </c>
      <c r="H83" s="31"/>
      <c r="I83" s="31" t="s">
        <v>98</v>
      </c>
      <c r="J83" s="31"/>
      <c r="K83" s="31" t="s">
        <v>98</v>
      </c>
      <c r="L83" s="31"/>
      <c r="M83" s="31" t="s">
        <v>98</v>
      </c>
      <c r="N83" s="31"/>
      <c r="O83" s="31" t="s">
        <v>98</v>
      </c>
      <c r="P83" s="31"/>
      <c r="Q83" s="31" t="s">
        <v>98</v>
      </c>
      <c r="R83" s="31"/>
      <c r="S83" s="31" t="s">
        <v>98</v>
      </c>
      <c r="T83" s="31"/>
      <c r="U83" s="31" t="s">
        <v>98</v>
      </c>
      <c r="V83" s="31"/>
      <c r="W83" s="31" t="s">
        <v>98</v>
      </c>
      <c r="X83" s="31"/>
      <c r="Y83" s="31" t="s">
        <v>98</v>
      </c>
      <c r="Z83" s="31"/>
      <c r="AA83" s="31" t="s">
        <v>98</v>
      </c>
      <c r="AB83" s="31"/>
      <c r="AC83" s="31" t="s">
        <v>98</v>
      </c>
      <c r="AD83" s="31"/>
      <c r="AE83" s="31" t="s">
        <v>98</v>
      </c>
      <c r="AF83" s="31"/>
      <c r="AG83" s="31" t="s">
        <v>98</v>
      </c>
      <c r="AH83" s="31"/>
      <c r="AI83" s="31" t="s">
        <v>98</v>
      </c>
      <c r="AJ83" s="31"/>
      <c r="AK83" s="31" t="s">
        <v>98</v>
      </c>
      <c r="AL83" s="31"/>
      <c r="AM83" s="31" t="s">
        <v>98</v>
      </c>
      <c r="AN83" s="31"/>
      <c r="AO83" s="31" t="s">
        <v>98</v>
      </c>
      <c r="AP83" s="31"/>
      <c r="AQ83" s="31" t="s">
        <v>98</v>
      </c>
      <c r="AR83" s="31"/>
      <c r="AS83" s="31" t="s">
        <v>98</v>
      </c>
      <c r="AT83" s="31"/>
      <c r="AU83" s="31" t="s">
        <v>98</v>
      </c>
      <c r="AV83" s="31"/>
      <c r="AW83" s="31" t="s">
        <v>98</v>
      </c>
      <c r="AX83" s="31"/>
      <c r="AY83" s="31" t="s">
        <v>98</v>
      </c>
    </row>
    <row r="84" spans="1:51" s="37" customFormat="1" ht="15.75" hidden="1" customHeight="1">
      <c r="A84" s="35"/>
      <c r="B84" s="39"/>
      <c r="C84" s="36"/>
      <c r="D84" s="31"/>
      <c r="E84" s="31" t="s">
        <v>98</v>
      </c>
      <c r="F84" s="31"/>
      <c r="G84" s="31" t="s">
        <v>98</v>
      </c>
      <c r="H84" s="31"/>
      <c r="I84" s="31" t="s">
        <v>98</v>
      </c>
      <c r="J84" s="31"/>
      <c r="K84" s="31" t="s">
        <v>98</v>
      </c>
      <c r="L84" s="31"/>
      <c r="M84" s="31" t="s">
        <v>98</v>
      </c>
      <c r="N84" s="31"/>
      <c r="O84" s="31" t="s">
        <v>98</v>
      </c>
      <c r="P84" s="31"/>
      <c r="Q84" s="31" t="s">
        <v>98</v>
      </c>
      <c r="R84" s="31"/>
      <c r="S84" s="31" t="s">
        <v>98</v>
      </c>
      <c r="T84" s="31"/>
      <c r="U84" s="31" t="s">
        <v>98</v>
      </c>
      <c r="V84" s="31"/>
      <c r="W84" s="31" t="s">
        <v>98</v>
      </c>
      <c r="X84" s="31"/>
      <c r="Y84" s="31" t="s">
        <v>98</v>
      </c>
      <c r="Z84" s="31"/>
      <c r="AA84" s="31" t="s">
        <v>98</v>
      </c>
      <c r="AB84" s="31"/>
      <c r="AC84" s="31" t="s">
        <v>98</v>
      </c>
      <c r="AD84" s="31"/>
      <c r="AE84" s="31" t="s">
        <v>98</v>
      </c>
      <c r="AF84" s="31"/>
      <c r="AG84" s="31" t="s">
        <v>98</v>
      </c>
      <c r="AH84" s="31"/>
      <c r="AI84" s="31" t="s">
        <v>98</v>
      </c>
      <c r="AJ84" s="31"/>
      <c r="AK84" s="31" t="s">
        <v>98</v>
      </c>
      <c r="AL84" s="31"/>
      <c r="AM84" s="31" t="s">
        <v>98</v>
      </c>
      <c r="AN84" s="31"/>
      <c r="AO84" s="31" t="s">
        <v>98</v>
      </c>
      <c r="AP84" s="31"/>
      <c r="AQ84" s="31" t="s">
        <v>98</v>
      </c>
      <c r="AR84" s="31"/>
      <c r="AS84" s="31" t="s">
        <v>98</v>
      </c>
      <c r="AT84" s="31"/>
      <c r="AU84" s="31" t="s">
        <v>98</v>
      </c>
      <c r="AV84" s="31"/>
      <c r="AW84" s="31" t="s">
        <v>98</v>
      </c>
      <c r="AX84" s="31"/>
      <c r="AY84" s="31" t="s">
        <v>98</v>
      </c>
    </row>
    <row r="85" spans="1:51" s="1" customFormat="1" ht="38.25" customHeight="1">
      <c r="A85" s="20" t="s">
        <v>151</v>
      </c>
      <c r="B85" s="32" t="s">
        <v>152</v>
      </c>
      <c r="C85" s="22" t="s">
        <v>90</v>
      </c>
      <c r="D85" s="23">
        <f t="shared" ref="D85:AX85" si="30">SUM(D86:D87)</f>
        <v>0</v>
      </c>
      <c r="E85" s="23" t="s">
        <v>98</v>
      </c>
      <c r="F85" s="23">
        <f t="shared" si="30"/>
        <v>0</v>
      </c>
      <c r="G85" s="23" t="s">
        <v>98</v>
      </c>
      <c r="H85" s="23">
        <f t="shared" si="30"/>
        <v>0</v>
      </c>
      <c r="I85" s="23" t="s">
        <v>98</v>
      </c>
      <c r="J85" s="23">
        <f t="shared" si="30"/>
        <v>0</v>
      </c>
      <c r="K85" s="23" t="s">
        <v>98</v>
      </c>
      <c r="L85" s="23">
        <f t="shared" si="30"/>
        <v>0</v>
      </c>
      <c r="M85" s="23" t="s">
        <v>98</v>
      </c>
      <c r="N85" s="23">
        <f t="shared" si="30"/>
        <v>0</v>
      </c>
      <c r="O85" s="23" t="s">
        <v>98</v>
      </c>
      <c r="P85" s="23">
        <f t="shared" si="30"/>
        <v>0</v>
      </c>
      <c r="Q85" s="23" t="s">
        <v>98</v>
      </c>
      <c r="R85" s="23">
        <f t="shared" si="30"/>
        <v>0</v>
      </c>
      <c r="S85" s="23" t="s">
        <v>98</v>
      </c>
      <c r="T85" s="23">
        <f t="shared" si="30"/>
        <v>0</v>
      </c>
      <c r="U85" s="23" t="s">
        <v>98</v>
      </c>
      <c r="V85" s="23">
        <f t="shared" si="30"/>
        <v>0</v>
      </c>
      <c r="W85" s="23" t="s">
        <v>98</v>
      </c>
      <c r="X85" s="23">
        <f t="shared" si="30"/>
        <v>0</v>
      </c>
      <c r="Y85" s="23" t="s">
        <v>98</v>
      </c>
      <c r="Z85" s="23">
        <f t="shared" si="30"/>
        <v>0</v>
      </c>
      <c r="AA85" s="23" t="s">
        <v>98</v>
      </c>
      <c r="AB85" s="23">
        <f t="shared" si="30"/>
        <v>0</v>
      </c>
      <c r="AC85" s="23" t="s">
        <v>98</v>
      </c>
      <c r="AD85" s="23">
        <f t="shared" si="30"/>
        <v>0</v>
      </c>
      <c r="AE85" s="23" t="s">
        <v>98</v>
      </c>
      <c r="AF85" s="23">
        <f t="shared" si="30"/>
        <v>0</v>
      </c>
      <c r="AG85" s="23" t="s">
        <v>98</v>
      </c>
      <c r="AH85" s="23">
        <f t="shared" si="30"/>
        <v>0</v>
      </c>
      <c r="AI85" s="23" t="s">
        <v>98</v>
      </c>
      <c r="AJ85" s="23">
        <f t="shared" si="30"/>
        <v>0</v>
      </c>
      <c r="AK85" s="23" t="s">
        <v>98</v>
      </c>
      <c r="AL85" s="23">
        <f t="shared" si="30"/>
        <v>0</v>
      </c>
      <c r="AM85" s="23" t="s">
        <v>98</v>
      </c>
      <c r="AN85" s="23">
        <f t="shared" si="30"/>
        <v>0</v>
      </c>
      <c r="AO85" s="23" t="s">
        <v>98</v>
      </c>
      <c r="AP85" s="23">
        <f t="shared" si="30"/>
        <v>0</v>
      </c>
      <c r="AQ85" s="23" t="s">
        <v>98</v>
      </c>
      <c r="AR85" s="23">
        <f t="shared" si="30"/>
        <v>0</v>
      </c>
      <c r="AS85" s="23" t="s">
        <v>98</v>
      </c>
      <c r="AT85" s="23">
        <f t="shared" si="30"/>
        <v>0</v>
      </c>
      <c r="AU85" s="23" t="s">
        <v>98</v>
      </c>
      <c r="AV85" s="23">
        <f t="shared" si="30"/>
        <v>0</v>
      </c>
      <c r="AW85" s="23" t="s">
        <v>98</v>
      </c>
      <c r="AX85" s="23">
        <f t="shared" si="30"/>
        <v>0</v>
      </c>
      <c r="AY85" s="23" t="s">
        <v>98</v>
      </c>
    </row>
    <row r="86" spans="1:51" s="37" customFormat="1" ht="15.75" hidden="1" customHeight="1">
      <c r="A86" s="35"/>
      <c r="B86" s="39"/>
      <c r="C86" s="36"/>
      <c r="D86" s="31"/>
      <c r="E86" s="31" t="s">
        <v>98</v>
      </c>
      <c r="F86" s="31"/>
      <c r="G86" s="31" t="s">
        <v>98</v>
      </c>
      <c r="H86" s="31"/>
      <c r="I86" s="31" t="s">
        <v>98</v>
      </c>
      <c r="J86" s="31"/>
      <c r="K86" s="31" t="s">
        <v>98</v>
      </c>
      <c r="L86" s="31"/>
      <c r="M86" s="31" t="s">
        <v>98</v>
      </c>
      <c r="N86" s="31"/>
      <c r="O86" s="31" t="s">
        <v>98</v>
      </c>
      <c r="P86" s="31"/>
      <c r="Q86" s="31" t="s">
        <v>98</v>
      </c>
      <c r="R86" s="31"/>
      <c r="S86" s="31" t="s">
        <v>98</v>
      </c>
      <c r="T86" s="31"/>
      <c r="U86" s="31" t="s">
        <v>98</v>
      </c>
      <c r="V86" s="31"/>
      <c r="W86" s="31" t="s">
        <v>98</v>
      </c>
      <c r="X86" s="31"/>
      <c r="Y86" s="31" t="s">
        <v>98</v>
      </c>
      <c r="Z86" s="31"/>
      <c r="AA86" s="31" t="s">
        <v>98</v>
      </c>
      <c r="AB86" s="31"/>
      <c r="AC86" s="31" t="s">
        <v>98</v>
      </c>
      <c r="AD86" s="31"/>
      <c r="AE86" s="31" t="s">
        <v>98</v>
      </c>
      <c r="AF86" s="31"/>
      <c r="AG86" s="31" t="s">
        <v>98</v>
      </c>
      <c r="AH86" s="31"/>
      <c r="AI86" s="31" t="s">
        <v>98</v>
      </c>
      <c r="AJ86" s="31"/>
      <c r="AK86" s="31" t="s">
        <v>98</v>
      </c>
      <c r="AL86" s="31"/>
      <c r="AM86" s="31" t="s">
        <v>98</v>
      </c>
      <c r="AN86" s="31"/>
      <c r="AO86" s="31" t="s">
        <v>98</v>
      </c>
      <c r="AP86" s="31"/>
      <c r="AQ86" s="31" t="s">
        <v>98</v>
      </c>
      <c r="AR86" s="31"/>
      <c r="AS86" s="31" t="s">
        <v>98</v>
      </c>
      <c r="AT86" s="31"/>
      <c r="AU86" s="31" t="s">
        <v>98</v>
      </c>
      <c r="AV86" s="31"/>
      <c r="AW86" s="31" t="s">
        <v>98</v>
      </c>
      <c r="AX86" s="31"/>
      <c r="AY86" s="31" t="s">
        <v>98</v>
      </c>
    </row>
    <row r="87" spans="1:51" s="37" customFormat="1" ht="15.75" hidden="1" customHeight="1">
      <c r="A87" s="35"/>
      <c r="B87" s="39"/>
      <c r="C87" s="36"/>
      <c r="D87" s="31"/>
      <c r="E87" s="31" t="s">
        <v>98</v>
      </c>
      <c r="F87" s="31"/>
      <c r="G87" s="31" t="s">
        <v>98</v>
      </c>
      <c r="H87" s="31"/>
      <c r="I87" s="31" t="s">
        <v>98</v>
      </c>
      <c r="J87" s="31"/>
      <c r="K87" s="31" t="s">
        <v>98</v>
      </c>
      <c r="L87" s="31"/>
      <c r="M87" s="31" t="s">
        <v>98</v>
      </c>
      <c r="N87" s="31"/>
      <c r="O87" s="31" t="s">
        <v>98</v>
      </c>
      <c r="P87" s="31"/>
      <c r="Q87" s="31" t="s">
        <v>98</v>
      </c>
      <c r="R87" s="31"/>
      <c r="S87" s="31" t="s">
        <v>98</v>
      </c>
      <c r="T87" s="31"/>
      <c r="U87" s="31" t="s">
        <v>98</v>
      </c>
      <c r="V87" s="31"/>
      <c r="W87" s="31" t="s">
        <v>98</v>
      </c>
      <c r="X87" s="31"/>
      <c r="Y87" s="31" t="s">
        <v>98</v>
      </c>
      <c r="Z87" s="31"/>
      <c r="AA87" s="31" t="s">
        <v>98</v>
      </c>
      <c r="AB87" s="31"/>
      <c r="AC87" s="31" t="s">
        <v>98</v>
      </c>
      <c r="AD87" s="31"/>
      <c r="AE87" s="31" t="s">
        <v>98</v>
      </c>
      <c r="AF87" s="31"/>
      <c r="AG87" s="31" t="s">
        <v>98</v>
      </c>
      <c r="AH87" s="31"/>
      <c r="AI87" s="31" t="s">
        <v>98</v>
      </c>
      <c r="AJ87" s="31"/>
      <c r="AK87" s="31" t="s">
        <v>98</v>
      </c>
      <c r="AL87" s="31"/>
      <c r="AM87" s="31" t="s">
        <v>98</v>
      </c>
      <c r="AN87" s="31"/>
      <c r="AO87" s="31" t="s">
        <v>98</v>
      </c>
      <c r="AP87" s="31"/>
      <c r="AQ87" s="31" t="s">
        <v>98</v>
      </c>
      <c r="AR87" s="31"/>
      <c r="AS87" s="31" t="s">
        <v>98</v>
      </c>
      <c r="AT87" s="31"/>
      <c r="AU87" s="31" t="s">
        <v>98</v>
      </c>
      <c r="AV87" s="31"/>
      <c r="AW87" s="31" t="s">
        <v>98</v>
      </c>
      <c r="AX87" s="31"/>
      <c r="AY87" s="31" t="s">
        <v>98</v>
      </c>
    </row>
    <row r="88" spans="1:51" s="1" customFormat="1" ht="45.75" customHeight="1">
      <c r="A88" s="20" t="s">
        <v>153</v>
      </c>
      <c r="B88" s="32" t="s">
        <v>154</v>
      </c>
      <c r="C88" s="22" t="s">
        <v>90</v>
      </c>
      <c r="D88" s="23">
        <f t="shared" ref="D88:AX88" si="31">SUM(D89:D90)</f>
        <v>0</v>
      </c>
      <c r="E88" s="23" t="s">
        <v>98</v>
      </c>
      <c r="F88" s="23">
        <f t="shared" si="31"/>
        <v>0</v>
      </c>
      <c r="G88" s="23" t="s">
        <v>98</v>
      </c>
      <c r="H88" s="23">
        <f t="shared" si="31"/>
        <v>0</v>
      </c>
      <c r="I88" s="23" t="s">
        <v>98</v>
      </c>
      <c r="J88" s="23">
        <f t="shared" si="31"/>
        <v>0</v>
      </c>
      <c r="K88" s="23" t="s">
        <v>98</v>
      </c>
      <c r="L88" s="23">
        <f t="shared" si="31"/>
        <v>0</v>
      </c>
      <c r="M88" s="23" t="s">
        <v>98</v>
      </c>
      <c r="N88" s="23">
        <f t="shared" si="31"/>
        <v>0</v>
      </c>
      <c r="O88" s="23" t="s">
        <v>98</v>
      </c>
      <c r="P88" s="23">
        <f t="shared" si="31"/>
        <v>0</v>
      </c>
      <c r="Q88" s="23" t="s">
        <v>98</v>
      </c>
      <c r="R88" s="23">
        <f t="shared" si="31"/>
        <v>0</v>
      </c>
      <c r="S88" s="23" t="s">
        <v>98</v>
      </c>
      <c r="T88" s="23">
        <f t="shared" si="31"/>
        <v>0</v>
      </c>
      <c r="U88" s="23" t="s">
        <v>98</v>
      </c>
      <c r="V88" s="23">
        <f t="shared" si="31"/>
        <v>0</v>
      </c>
      <c r="W88" s="23" t="s">
        <v>98</v>
      </c>
      <c r="X88" s="23">
        <f t="shared" si="31"/>
        <v>0</v>
      </c>
      <c r="Y88" s="23" t="s">
        <v>98</v>
      </c>
      <c r="Z88" s="23">
        <f t="shared" si="31"/>
        <v>0</v>
      </c>
      <c r="AA88" s="23" t="s">
        <v>98</v>
      </c>
      <c r="AB88" s="23">
        <f t="shared" si="31"/>
        <v>0</v>
      </c>
      <c r="AC88" s="23" t="s">
        <v>98</v>
      </c>
      <c r="AD88" s="23">
        <f t="shared" si="31"/>
        <v>0</v>
      </c>
      <c r="AE88" s="23" t="s">
        <v>98</v>
      </c>
      <c r="AF88" s="23">
        <f t="shared" si="31"/>
        <v>0</v>
      </c>
      <c r="AG88" s="23" t="s">
        <v>98</v>
      </c>
      <c r="AH88" s="23">
        <f t="shared" si="31"/>
        <v>0</v>
      </c>
      <c r="AI88" s="23" t="s">
        <v>98</v>
      </c>
      <c r="AJ88" s="23">
        <f t="shared" si="31"/>
        <v>0</v>
      </c>
      <c r="AK88" s="23" t="s">
        <v>98</v>
      </c>
      <c r="AL88" s="23">
        <f t="shared" si="31"/>
        <v>0</v>
      </c>
      <c r="AM88" s="23" t="s">
        <v>98</v>
      </c>
      <c r="AN88" s="23">
        <f t="shared" si="31"/>
        <v>0</v>
      </c>
      <c r="AO88" s="23" t="s">
        <v>98</v>
      </c>
      <c r="AP88" s="23">
        <f t="shared" si="31"/>
        <v>0</v>
      </c>
      <c r="AQ88" s="23" t="s">
        <v>98</v>
      </c>
      <c r="AR88" s="23">
        <f t="shared" si="31"/>
        <v>0</v>
      </c>
      <c r="AS88" s="23" t="s">
        <v>98</v>
      </c>
      <c r="AT88" s="23">
        <f t="shared" si="31"/>
        <v>0</v>
      </c>
      <c r="AU88" s="23" t="s">
        <v>98</v>
      </c>
      <c r="AV88" s="23">
        <f t="shared" si="31"/>
        <v>0</v>
      </c>
      <c r="AW88" s="23" t="s">
        <v>98</v>
      </c>
      <c r="AX88" s="23">
        <f t="shared" si="31"/>
        <v>0</v>
      </c>
      <c r="AY88" s="23" t="s">
        <v>98</v>
      </c>
    </row>
    <row r="89" spans="1:51" s="37" customFormat="1" ht="15.75" hidden="1" customHeight="1">
      <c r="A89" s="35"/>
      <c r="B89" s="39"/>
      <c r="C89" s="36"/>
      <c r="D89" s="31"/>
      <c r="E89" s="31" t="s">
        <v>98</v>
      </c>
      <c r="F89" s="31"/>
      <c r="G89" s="31" t="s">
        <v>98</v>
      </c>
      <c r="H89" s="31"/>
      <c r="I89" s="31" t="s">
        <v>98</v>
      </c>
      <c r="J89" s="31"/>
      <c r="K89" s="31" t="s">
        <v>98</v>
      </c>
      <c r="L89" s="31"/>
      <c r="M89" s="31" t="s">
        <v>98</v>
      </c>
      <c r="N89" s="31"/>
      <c r="O89" s="31" t="s">
        <v>98</v>
      </c>
      <c r="P89" s="31"/>
      <c r="Q89" s="31" t="s">
        <v>98</v>
      </c>
      <c r="R89" s="31"/>
      <c r="S89" s="31" t="s">
        <v>98</v>
      </c>
      <c r="T89" s="31"/>
      <c r="U89" s="31" t="s">
        <v>98</v>
      </c>
      <c r="V89" s="31"/>
      <c r="W89" s="31" t="s">
        <v>98</v>
      </c>
      <c r="X89" s="31"/>
      <c r="Y89" s="31" t="s">
        <v>98</v>
      </c>
      <c r="Z89" s="31"/>
      <c r="AA89" s="31" t="s">
        <v>98</v>
      </c>
      <c r="AB89" s="31"/>
      <c r="AC89" s="31" t="s">
        <v>98</v>
      </c>
      <c r="AD89" s="31"/>
      <c r="AE89" s="31" t="s">
        <v>98</v>
      </c>
      <c r="AF89" s="31"/>
      <c r="AG89" s="31" t="s">
        <v>98</v>
      </c>
      <c r="AH89" s="31"/>
      <c r="AI89" s="31" t="s">
        <v>98</v>
      </c>
      <c r="AJ89" s="31"/>
      <c r="AK89" s="31" t="s">
        <v>98</v>
      </c>
      <c r="AL89" s="31"/>
      <c r="AM89" s="31" t="s">
        <v>98</v>
      </c>
      <c r="AN89" s="31"/>
      <c r="AO89" s="31" t="s">
        <v>98</v>
      </c>
      <c r="AP89" s="31"/>
      <c r="AQ89" s="31" t="s">
        <v>98</v>
      </c>
      <c r="AR89" s="31"/>
      <c r="AS89" s="31" t="s">
        <v>98</v>
      </c>
      <c r="AT89" s="31"/>
      <c r="AU89" s="31" t="s">
        <v>98</v>
      </c>
      <c r="AV89" s="31"/>
      <c r="AW89" s="31" t="s">
        <v>98</v>
      </c>
      <c r="AX89" s="31"/>
      <c r="AY89" s="31" t="s">
        <v>98</v>
      </c>
    </row>
    <row r="90" spans="1:51" s="37" customFormat="1" ht="15.75" hidden="1" customHeight="1">
      <c r="A90" s="35"/>
      <c r="B90" s="39"/>
      <c r="C90" s="36"/>
      <c r="D90" s="31"/>
      <c r="E90" s="31" t="s">
        <v>98</v>
      </c>
      <c r="F90" s="31"/>
      <c r="G90" s="31" t="s">
        <v>98</v>
      </c>
      <c r="H90" s="31"/>
      <c r="I90" s="31" t="s">
        <v>98</v>
      </c>
      <c r="J90" s="31"/>
      <c r="K90" s="31" t="s">
        <v>98</v>
      </c>
      <c r="L90" s="31"/>
      <c r="M90" s="31" t="s">
        <v>98</v>
      </c>
      <c r="N90" s="31"/>
      <c r="O90" s="31" t="s">
        <v>98</v>
      </c>
      <c r="P90" s="31"/>
      <c r="Q90" s="31" t="s">
        <v>98</v>
      </c>
      <c r="R90" s="31"/>
      <c r="S90" s="31" t="s">
        <v>98</v>
      </c>
      <c r="T90" s="31"/>
      <c r="U90" s="31" t="s">
        <v>98</v>
      </c>
      <c r="V90" s="31"/>
      <c r="W90" s="31" t="s">
        <v>98</v>
      </c>
      <c r="X90" s="31"/>
      <c r="Y90" s="31" t="s">
        <v>98</v>
      </c>
      <c r="Z90" s="31"/>
      <c r="AA90" s="31" t="s">
        <v>98</v>
      </c>
      <c r="AB90" s="31"/>
      <c r="AC90" s="31" t="s">
        <v>98</v>
      </c>
      <c r="AD90" s="31"/>
      <c r="AE90" s="31" t="s">
        <v>98</v>
      </c>
      <c r="AF90" s="31"/>
      <c r="AG90" s="31" t="s">
        <v>98</v>
      </c>
      <c r="AH90" s="31"/>
      <c r="AI90" s="31" t="s">
        <v>98</v>
      </c>
      <c r="AJ90" s="31"/>
      <c r="AK90" s="31" t="s">
        <v>98</v>
      </c>
      <c r="AL90" s="31"/>
      <c r="AM90" s="31" t="s">
        <v>98</v>
      </c>
      <c r="AN90" s="31"/>
      <c r="AO90" s="31" t="s">
        <v>98</v>
      </c>
      <c r="AP90" s="31"/>
      <c r="AQ90" s="31" t="s">
        <v>98</v>
      </c>
      <c r="AR90" s="31"/>
      <c r="AS90" s="31" t="s">
        <v>98</v>
      </c>
      <c r="AT90" s="31"/>
      <c r="AU90" s="31" t="s">
        <v>98</v>
      </c>
      <c r="AV90" s="31"/>
      <c r="AW90" s="31" t="s">
        <v>98</v>
      </c>
      <c r="AX90" s="31"/>
      <c r="AY90" s="31" t="s">
        <v>98</v>
      </c>
    </row>
    <row r="91" spans="1:51" s="1" customFormat="1" ht="58.5" customHeight="1">
      <c r="A91" s="20" t="s">
        <v>155</v>
      </c>
      <c r="B91" s="32" t="s">
        <v>156</v>
      </c>
      <c r="C91" s="22" t="s">
        <v>90</v>
      </c>
      <c r="D91" s="23">
        <f t="shared" ref="D91:AX91" si="32">SUM(D92:D93)</f>
        <v>0</v>
      </c>
      <c r="E91" s="23" t="s">
        <v>98</v>
      </c>
      <c r="F91" s="23">
        <f t="shared" si="32"/>
        <v>0</v>
      </c>
      <c r="G91" s="23" t="s">
        <v>98</v>
      </c>
      <c r="H91" s="23">
        <f t="shared" si="32"/>
        <v>0</v>
      </c>
      <c r="I91" s="23" t="s">
        <v>98</v>
      </c>
      <c r="J91" s="23">
        <f t="shared" si="32"/>
        <v>0</v>
      </c>
      <c r="K91" s="23" t="s">
        <v>98</v>
      </c>
      <c r="L91" s="23">
        <f t="shared" si="32"/>
        <v>0</v>
      </c>
      <c r="M91" s="23" t="s">
        <v>98</v>
      </c>
      <c r="N91" s="23">
        <f t="shared" si="32"/>
        <v>0</v>
      </c>
      <c r="O91" s="23" t="s">
        <v>98</v>
      </c>
      <c r="P91" s="23">
        <f t="shared" si="32"/>
        <v>0</v>
      </c>
      <c r="Q91" s="23" t="s">
        <v>98</v>
      </c>
      <c r="R91" s="23">
        <f t="shared" si="32"/>
        <v>0</v>
      </c>
      <c r="S91" s="23" t="s">
        <v>98</v>
      </c>
      <c r="T91" s="23">
        <f t="shared" si="32"/>
        <v>0</v>
      </c>
      <c r="U91" s="23" t="s">
        <v>98</v>
      </c>
      <c r="V91" s="23">
        <f t="shared" si="32"/>
        <v>0</v>
      </c>
      <c r="W91" s="23" t="s">
        <v>98</v>
      </c>
      <c r="X91" s="23">
        <f t="shared" si="32"/>
        <v>0</v>
      </c>
      <c r="Y91" s="23" t="s">
        <v>98</v>
      </c>
      <c r="Z91" s="23">
        <f t="shared" si="32"/>
        <v>0</v>
      </c>
      <c r="AA91" s="23" t="s">
        <v>98</v>
      </c>
      <c r="AB91" s="23">
        <f t="shared" si="32"/>
        <v>0</v>
      </c>
      <c r="AC91" s="23" t="s">
        <v>98</v>
      </c>
      <c r="AD91" s="23">
        <f t="shared" si="32"/>
        <v>0</v>
      </c>
      <c r="AE91" s="23" t="s">
        <v>98</v>
      </c>
      <c r="AF91" s="23">
        <f t="shared" si="32"/>
        <v>0</v>
      </c>
      <c r="AG91" s="23" t="s">
        <v>98</v>
      </c>
      <c r="AH91" s="23">
        <f t="shared" si="32"/>
        <v>0</v>
      </c>
      <c r="AI91" s="23" t="s">
        <v>98</v>
      </c>
      <c r="AJ91" s="23">
        <f t="shared" si="32"/>
        <v>0</v>
      </c>
      <c r="AK91" s="23" t="s">
        <v>98</v>
      </c>
      <c r="AL91" s="23">
        <f t="shared" si="32"/>
        <v>0</v>
      </c>
      <c r="AM91" s="23" t="s">
        <v>98</v>
      </c>
      <c r="AN91" s="23">
        <f t="shared" si="32"/>
        <v>0</v>
      </c>
      <c r="AO91" s="23" t="s">
        <v>98</v>
      </c>
      <c r="AP91" s="23">
        <f t="shared" si="32"/>
        <v>0</v>
      </c>
      <c r="AQ91" s="23" t="s">
        <v>98</v>
      </c>
      <c r="AR91" s="23">
        <f t="shared" si="32"/>
        <v>0</v>
      </c>
      <c r="AS91" s="23" t="s">
        <v>98</v>
      </c>
      <c r="AT91" s="23">
        <f t="shared" si="32"/>
        <v>0</v>
      </c>
      <c r="AU91" s="23" t="s">
        <v>98</v>
      </c>
      <c r="AV91" s="23">
        <f t="shared" si="32"/>
        <v>0</v>
      </c>
      <c r="AW91" s="23" t="s">
        <v>98</v>
      </c>
      <c r="AX91" s="23">
        <f t="shared" si="32"/>
        <v>0</v>
      </c>
      <c r="AY91" s="23" t="s">
        <v>98</v>
      </c>
    </row>
    <row r="92" spans="1:51" s="37" customFormat="1" ht="15.75" hidden="1" customHeight="1">
      <c r="A92" s="35"/>
      <c r="B92" s="39"/>
      <c r="C92" s="36"/>
      <c r="D92" s="31"/>
      <c r="E92" s="31" t="s">
        <v>98</v>
      </c>
      <c r="F92" s="31"/>
      <c r="G92" s="31" t="s">
        <v>98</v>
      </c>
      <c r="H92" s="31"/>
      <c r="I92" s="31" t="s">
        <v>98</v>
      </c>
      <c r="J92" s="31"/>
      <c r="K92" s="31" t="s">
        <v>98</v>
      </c>
      <c r="L92" s="31"/>
      <c r="M92" s="31" t="s">
        <v>98</v>
      </c>
      <c r="N92" s="31"/>
      <c r="O92" s="31" t="s">
        <v>98</v>
      </c>
      <c r="P92" s="31"/>
      <c r="Q92" s="31" t="s">
        <v>98</v>
      </c>
      <c r="R92" s="31"/>
      <c r="S92" s="31" t="s">
        <v>98</v>
      </c>
      <c r="T92" s="31"/>
      <c r="U92" s="31" t="s">
        <v>98</v>
      </c>
      <c r="V92" s="31"/>
      <c r="W92" s="31" t="s">
        <v>98</v>
      </c>
      <c r="X92" s="31"/>
      <c r="Y92" s="31" t="s">
        <v>98</v>
      </c>
      <c r="Z92" s="31"/>
      <c r="AA92" s="31" t="s">
        <v>98</v>
      </c>
      <c r="AB92" s="31"/>
      <c r="AC92" s="31" t="s">
        <v>98</v>
      </c>
      <c r="AD92" s="31"/>
      <c r="AE92" s="31" t="s">
        <v>98</v>
      </c>
      <c r="AF92" s="31"/>
      <c r="AG92" s="31" t="s">
        <v>98</v>
      </c>
      <c r="AH92" s="31"/>
      <c r="AI92" s="31" t="s">
        <v>98</v>
      </c>
      <c r="AJ92" s="31"/>
      <c r="AK92" s="31" t="s">
        <v>98</v>
      </c>
      <c r="AL92" s="31"/>
      <c r="AM92" s="31" t="s">
        <v>98</v>
      </c>
      <c r="AN92" s="31"/>
      <c r="AO92" s="31" t="s">
        <v>98</v>
      </c>
      <c r="AP92" s="31"/>
      <c r="AQ92" s="31" t="s">
        <v>98</v>
      </c>
      <c r="AR92" s="31"/>
      <c r="AS92" s="31" t="s">
        <v>98</v>
      </c>
      <c r="AT92" s="31"/>
      <c r="AU92" s="31" t="s">
        <v>98</v>
      </c>
      <c r="AV92" s="31"/>
      <c r="AW92" s="31" t="s">
        <v>98</v>
      </c>
      <c r="AX92" s="31"/>
      <c r="AY92" s="31" t="s">
        <v>98</v>
      </c>
    </row>
    <row r="93" spans="1:51" s="37" customFormat="1" ht="15.75" hidden="1" customHeight="1">
      <c r="A93" s="35"/>
      <c r="B93" s="39"/>
      <c r="C93" s="36"/>
      <c r="D93" s="31"/>
      <c r="E93" s="31" t="s">
        <v>98</v>
      </c>
      <c r="F93" s="31"/>
      <c r="G93" s="31" t="s">
        <v>98</v>
      </c>
      <c r="H93" s="31"/>
      <c r="I93" s="31" t="s">
        <v>98</v>
      </c>
      <c r="J93" s="31"/>
      <c r="K93" s="31" t="s">
        <v>98</v>
      </c>
      <c r="L93" s="31"/>
      <c r="M93" s="31" t="s">
        <v>98</v>
      </c>
      <c r="N93" s="31"/>
      <c r="O93" s="31" t="s">
        <v>98</v>
      </c>
      <c r="P93" s="31"/>
      <c r="Q93" s="31" t="s">
        <v>98</v>
      </c>
      <c r="R93" s="31"/>
      <c r="S93" s="31" t="s">
        <v>98</v>
      </c>
      <c r="T93" s="31"/>
      <c r="U93" s="31" t="s">
        <v>98</v>
      </c>
      <c r="V93" s="31"/>
      <c r="W93" s="31" t="s">
        <v>98</v>
      </c>
      <c r="X93" s="31"/>
      <c r="Y93" s="31" t="s">
        <v>98</v>
      </c>
      <c r="Z93" s="31"/>
      <c r="AA93" s="31" t="s">
        <v>98</v>
      </c>
      <c r="AB93" s="31"/>
      <c r="AC93" s="31" t="s">
        <v>98</v>
      </c>
      <c r="AD93" s="31"/>
      <c r="AE93" s="31" t="s">
        <v>98</v>
      </c>
      <c r="AF93" s="31"/>
      <c r="AG93" s="31" t="s">
        <v>98</v>
      </c>
      <c r="AH93" s="31"/>
      <c r="AI93" s="31" t="s">
        <v>98</v>
      </c>
      <c r="AJ93" s="31"/>
      <c r="AK93" s="31" t="s">
        <v>98</v>
      </c>
      <c r="AL93" s="31"/>
      <c r="AM93" s="31" t="s">
        <v>98</v>
      </c>
      <c r="AN93" s="31"/>
      <c r="AO93" s="31" t="s">
        <v>98</v>
      </c>
      <c r="AP93" s="31"/>
      <c r="AQ93" s="31" t="s">
        <v>98</v>
      </c>
      <c r="AR93" s="31"/>
      <c r="AS93" s="31" t="s">
        <v>98</v>
      </c>
      <c r="AT93" s="31"/>
      <c r="AU93" s="31" t="s">
        <v>98</v>
      </c>
      <c r="AV93" s="31"/>
      <c r="AW93" s="31" t="s">
        <v>98</v>
      </c>
      <c r="AX93" s="31"/>
      <c r="AY93" s="31" t="s">
        <v>98</v>
      </c>
    </row>
    <row r="94" spans="1:51" s="1" customFormat="1" ht="45" customHeight="1">
      <c r="A94" s="20" t="s">
        <v>157</v>
      </c>
      <c r="B94" s="32" t="s">
        <v>158</v>
      </c>
      <c r="C94" s="22" t="s">
        <v>90</v>
      </c>
      <c r="D94" s="23">
        <f t="shared" ref="D94:AX94" si="33">SUM(D95:D96)</f>
        <v>0</v>
      </c>
      <c r="E94" s="23" t="s">
        <v>98</v>
      </c>
      <c r="F94" s="23">
        <f t="shared" si="33"/>
        <v>0</v>
      </c>
      <c r="G94" s="23" t="s">
        <v>98</v>
      </c>
      <c r="H94" s="23">
        <f t="shared" si="33"/>
        <v>0</v>
      </c>
      <c r="I94" s="23" t="s">
        <v>98</v>
      </c>
      <c r="J94" s="23">
        <f t="shared" si="33"/>
        <v>0</v>
      </c>
      <c r="K94" s="23" t="s">
        <v>98</v>
      </c>
      <c r="L94" s="23">
        <f t="shared" si="33"/>
        <v>0</v>
      </c>
      <c r="M94" s="23" t="s">
        <v>98</v>
      </c>
      <c r="N94" s="23">
        <f t="shared" si="33"/>
        <v>0</v>
      </c>
      <c r="O94" s="23" t="s">
        <v>98</v>
      </c>
      <c r="P94" s="23">
        <f t="shared" si="33"/>
        <v>0</v>
      </c>
      <c r="Q94" s="23" t="s">
        <v>98</v>
      </c>
      <c r="R94" s="23">
        <f t="shared" si="33"/>
        <v>0</v>
      </c>
      <c r="S94" s="23" t="s">
        <v>98</v>
      </c>
      <c r="T94" s="23">
        <f t="shared" si="33"/>
        <v>0</v>
      </c>
      <c r="U94" s="23" t="s">
        <v>98</v>
      </c>
      <c r="V94" s="23">
        <f t="shared" si="33"/>
        <v>0</v>
      </c>
      <c r="W94" s="23" t="s">
        <v>98</v>
      </c>
      <c r="X94" s="23">
        <f t="shared" si="33"/>
        <v>0</v>
      </c>
      <c r="Y94" s="23" t="s">
        <v>98</v>
      </c>
      <c r="Z94" s="23">
        <f t="shared" si="33"/>
        <v>0</v>
      </c>
      <c r="AA94" s="23" t="s">
        <v>98</v>
      </c>
      <c r="AB94" s="23">
        <f t="shared" si="33"/>
        <v>0</v>
      </c>
      <c r="AC94" s="23" t="s">
        <v>98</v>
      </c>
      <c r="AD94" s="23">
        <f t="shared" si="33"/>
        <v>0</v>
      </c>
      <c r="AE94" s="23" t="s">
        <v>98</v>
      </c>
      <c r="AF94" s="23">
        <f t="shared" si="33"/>
        <v>0</v>
      </c>
      <c r="AG94" s="23" t="s">
        <v>98</v>
      </c>
      <c r="AH94" s="23">
        <f t="shared" si="33"/>
        <v>0</v>
      </c>
      <c r="AI94" s="23" t="s">
        <v>98</v>
      </c>
      <c r="AJ94" s="23">
        <f t="shared" si="33"/>
        <v>0</v>
      </c>
      <c r="AK94" s="23" t="s">
        <v>98</v>
      </c>
      <c r="AL94" s="23">
        <f t="shared" si="33"/>
        <v>0</v>
      </c>
      <c r="AM94" s="23" t="s">
        <v>98</v>
      </c>
      <c r="AN94" s="23">
        <f t="shared" si="33"/>
        <v>0</v>
      </c>
      <c r="AO94" s="23" t="s">
        <v>98</v>
      </c>
      <c r="AP94" s="23">
        <f t="shared" si="33"/>
        <v>0</v>
      </c>
      <c r="AQ94" s="23" t="s">
        <v>98</v>
      </c>
      <c r="AR94" s="23">
        <f t="shared" si="33"/>
        <v>0</v>
      </c>
      <c r="AS94" s="23" t="s">
        <v>98</v>
      </c>
      <c r="AT94" s="23">
        <f t="shared" si="33"/>
        <v>0</v>
      </c>
      <c r="AU94" s="23" t="s">
        <v>98</v>
      </c>
      <c r="AV94" s="23">
        <f t="shared" si="33"/>
        <v>0</v>
      </c>
      <c r="AW94" s="23" t="s">
        <v>98</v>
      </c>
      <c r="AX94" s="23">
        <f t="shared" si="33"/>
        <v>0</v>
      </c>
      <c r="AY94" s="23" t="s">
        <v>98</v>
      </c>
    </row>
    <row r="95" spans="1:51" s="37" customFormat="1" ht="15.75" hidden="1" customHeight="1">
      <c r="A95" s="35"/>
      <c r="B95" s="39"/>
      <c r="C95" s="36"/>
      <c r="D95" s="31"/>
      <c r="E95" s="31" t="s">
        <v>98</v>
      </c>
      <c r="F95" s="31"/>
      <c r="G95" s="31" t="s">
        <v>98</v>
      </c>
      <c r="H95" s="31"/>
      <c r="I95" s="31" t="s">
        <v>98</v>
      </c>
      <c r="J95" s="31"/>
      <c r="K95" s="31" t="s">
        <v>98</v>
      </c>
      <c r="L95" s="31"/>
      <c r="M95" s="31" t="s">
        <v>98</v>
      </c>
      <c r="N95" s="31"/>
      <c r="O95" s="31" t="s">
        <v>98</v>
      </c>
      <c r="P95" s="31"/>
      <c r="Q95" s="31" t="s">
        <v>98</v>
      </c>
      <c r="R95" s="31"/>
      <c r="S95" s="31" t="s">
        <v>98</v>
      </c>
      <c r="T95" s="31"/>
      <c r="U95" s="31" t="s">
        <v>98</v>
      </c>
      <c r="V95" s="31"/>
      <c r="W95" s="31" t="s">
        <v>98</v>
      </c>
      <c r="X95" s="31"/>
      <c r="Y95" s="31" t="s">
        <v>98</v>
      </c>
      <c r="Z95" s="31"/>
      <c r="AA95" s="31" t="s">
        <v>98</v>
      </c>
      <c r="AB95" s="31"/>
      <c r="AC95" s="31" t="s">
        <v>98</v>
      </c>
      <c r="AD95" s="31"/>
      <c r="AE95" s="31" t="s">
        <v>98</v>
      </c>
      <c r="AF95" s="31"/>
      <c r="AG95" s="31" t="s">
        <v>98</v>
      </c>
      <c r="AH95" s="31"/>
      <c r="AI95" s="31" t="s">
        <v>98</v>
      </c>
      <c r="AJ95" s="31"/>
      <c r="AK95" s="31" t="s">
        <v>98</v>
      </c>
      <c r="AL95" s="31"/>
      <c r="AM95" s="31" t="s">
        <v>98</v>
      </c>
      <c r="AN95" s="31"/>
      <c r="AO95" s="31" t="s">
        <v>98</v>
      </c>
      <c r="AP95" s="31"/>
      <c r="AQ95" s="31" t="s">
        <v>98</v>
      </c>
      <c r="AR95" s="31"/>
      <c r="AS95" s="31" t="s">
        <v>98</v>
      </c>
      <c r="AT95" s="31"/>
      <c r="AU95" s="31" t="s">
        <v>98</v>
      </c>
      <c r="AV95" s="31"/>
      <c r="AW95" s="31" t="s">
        <v>98</v>
      </c>
      <c r="AX95" s="31"/>
      <c r="AY95" s="31" t="s">
        <v>98</v>
      </c>
    </row>
    <row r="96" spans="1:51" s="37" customFormat="1" ht="15.75" hidden="1" customHeight="1">
      <c r="A96" s="35"/>
      <c r="B96" s="39"/>
      <c r="C96" s="36"/>
      <c r="D96" s="31"/>
      <c r="E96" s="31" t="s">
        <v>98</v>
      </c>
      <c r="F96" s="31"/>
      <c r="G96" s="31" t="s">
        <v>98</v>
      </c>
      <c r="H96" s="31"/>
      <c r="I96" s="31" t="s">
        <v>98</v>
      </c>
      <c r="J96" s="31"/>
      <c r="K96" s="31" t="s">
        <v>98</v>
      </c>
      <c r="L96" s="31"/>
      <c r="M96" s="31" t="s">
        <v>98</v>
      </c>
      <c r="N96" s="31"/>
      <c r="O96" s="31" t="s">
        <v>98</v>
      </c>
      <c r="P96" s="31"/>
      <c r="Q96" s="31" t="s">
        <v>98</v>
      </c>
      <c r="R96" s="31"/>
      <c r="S96" s="31" t="s">
        <v>98</v>
      </c>
      <c r="T96" s="31"/>
      <c r="U96" s="31" t="s">
        <v>98</v>
      </c>
      <c r="V96" s="31"/>
      <c r="W96" s="31" t="s">
        <v>98</v>
      </c>
      <c r="X96" s="31"/>
      <c r="Y96" s="31" t="s">
        <v>98</v>
      </c>
      <c r="Z96" s="31"/>
      <c r="AA96" s="31" t="s">
        <v>98</v>
      </c>
      <c r="AB96" s="31"/>
      <c r="AC96" s="31" t="s">
        <v>98</v>
      </c>
      <c r="AD96" s="31"/>
      <c r="AE96" s="31" t="s">
        <v>98</v>
      </c>
      <c r="AF96" s="31"/>
      <c r="AG96" s="31" t="s">
        <v>98</v>
      </c>
      <c r="AH96" s="31"/>
      <c r="AI96" s="31" t="s">
        <v>98</v>
      </c>
      <c r="AJ96" s="31"/>
      <c r="AK96" s="31" t="s">
        <v>98</v>
      </c>
      <c r="AL96" s="31"/>
      <c r="AM96" s="31" t="s">
        <v>98</v>
      </c>
      <c r="AN96" s="31"/>
      <c r="AO96" s="31" t="s">
        <v>98</v>
      </c>
      <c r="AP96" s="31"/>
      <c r="AQ96" s="31" t="s">
        <v>98</v>
      </c>
      <c r="AR96" s="31"/>
      <c r="AS96" s="31" t="s">
        <v>98</v>
      </c>
      <c r="AT96" s="31"/>
      <c r="AU96" s="31" t="s">
        <v>98</v>
      </c>
      <c r="AV96" s="31"/>
      <c r="AW96" s="31" t="s">
        <v>98</v>
      </c>
      <c r="AX96" s="31"/>
      <c r="AY96" s="31" t="s">
        <v>98</v>
      </c>
    </row>
    <row r="97" spans="1:51" s="1" customFormat="1" ht="48" customHeight="1">
      <c r="A97" s="20" t="s">
        <v>159</v>
      </c>
      <c r="B97" s="32" t="s">
        <v>160</v>
      </c>
      <c r="C97" s="22" t="s">
        <v>90</v>
      </c>
      <c r="D97" s="23">
        <f t="shared" ref="D97:AX97" si="34">SUM(D98:D99)</f>
        <v>0</v>
      </c>
      <c r="E97" s="23" t="s">
        <v>98</v>
      </c>
      <c r="F97" s="23">
        <f t="shared" si="34"/>
        <v>0</v>
      </c>
      <c r="G97" s="23" t="s">
        <v>98</v>
      </c>
      <c r="H97" s="23">
        <f t="shared" si="34"/>
        <v>0</v>
      </c>
      <c r="I97" s="23" t="s">
        <v>98</v>
      </c>
      <c r="J97" s="23">
        <f t="shared" si="34"/>
        <v>0</v>
      </c>
      <c r="K97" s="23" t="s">
        <v>98</v>
      </c>
      <c r="L97" s="23">
        <f t="shared" si="34"/>
        <v>0</v>
      </c>
      <c r="M97" s="23" t="s">
        <v>98</v>
      </c>
      <c r="N97" s="23">
        <f t="shared" si="34"/>
        <v>0</v>
      </c>
      <c r="O97" s="23" t="s">
        <v>98</v>
      </c>
      <c r="P97" s="23">
        <f t="shared" si="34"/>
        <v>0</v>
      </c>
      <c r="Q97" s="23" t="s">
        <v>98</v>
      </c>
      <c r="R97" s="23">
        <f t="shared" si="34"/>
        <v>0</v>
      </c>
      <c r="S97" s="23" t="s">
        <v>98</v>
      </c>
      <c r="T97" s="23">
        <f t="shared" si="34"/>
        <v>0</v>
      </c>
      <c r="U97" s="23" t="s">
        <v>98</v>
      </c>
      <c r="V97" s="23">
        <f t="shared" si="34"/>
        <v>0</v>
      </c>
      <c r="W97" s="23" t="s">
        <v>98</v>
      </c>
      <c r="X97" s="23">
        <f t="shared" si="34"/>
        <v>0</v>
      </c>
      <c r="Y97" s="23" t="s">
        <v>98</v>
      </c>
      <c r="Z97" s="23">
        <f t="shared" si="34"/>
        <v>0</v>
      </c>
      <c r="AA97" s="23" t="s">
        <v>98</v>
      </c>
      <c r="AB97" s="23">
        <f t="shared" si="34"/>
        <v>0</v>
      </c>
      <c r="AC97" s="23" t="s">
        <v>98</v>
      </c>
      <c r="AD97" s="23">
        <f t="shared" si="34"/>
        <v>0</v>
      </c>
      <c r="AE97" s="23" t="s">
        <v>98</v>
      </c>
      <c r="AF97" s="23">
        <f t="shared" si="34"/>
        <v>0</v>
      </c>
      <c r="AG97" s="23" t="s">
        <v>98</v>
      </c>
      <c r="AH97" s="23">
        <f t="shared" si="34"/>
        <v>0</v>
      </c>
      <c r="AI97" s="23" t="s">
        <v>98</v>
      </c>
      <c r="AJ97" s="23">
        <f t="shared" si="34"/>
        <v>0</v>
      </c>
      <c r="AK97" s="23" t="s">
        <v>98</v>
      </c>
      <c r="AL97" s="23">
        <f t="shared" si="34"/>
        <v>0</v>
      </c>
      <c r="AM97" s="23" t="s">
        <v>98</v>
      </c>
      <c r="AN97" s="23">
        <f t="shared" si="34"/>
        <v>0</v>
      </c>
      <c r="AO97" s="23" t="s">
        <v>98</v>
      </c>
      <c r="AP97" s="23">
        <f t="shared" si="34"/>
        <v>0</v>
      </c>
      <c r="AQ97" s="23" t="s">
        <v>98</v>
      </c>
      <c r="AR97" s="23">
        <f t="shared" si="34"/>
        <v>0</v>
      </c>
      <c r="AS97" s="23" t="s">
        <v>98</v>
      </c>
      <c r="AT97" s="23">
        <f t="shared" si="34"/>
        <v>0</v>
      </c>
      <c r="AU97" s="23" t="s">
        <v>98</v>
      </c>
      <c r="AV97" s="23">
        <f t="shared" si="34"/>
        <v>0</v>
      </c>
      <c r="AW97" s="23" t="s">
        <v>98</v>
      </c>
      <c r="AX97" s="23">
        <f t="shared" si="34"/>
        <v>0</v>
      </c>
      <c r="AY97" s="23" t="s">
        <v>98</v>
      </c>
    </row>
    <row r="98" spans="1:51" s="37" customFormat="1" ht="15.75" hidden="1" customHeight="1">
      <c r="A98" s="35"/>
      <c r="B98" s="39"/>
      <c r="C98" s="36"/>
      <c r="D98" s="31"/>
      <c r="E98" s="31" t="s">
        <v>98</v>
      </c>
      <c r="F98" s="31"/>
      <c r="G98" s="31" t="s">
        <v>98</v>
      </c>
      <c r="H98" s="31"/>
      <c r="I98" s="31" t="s">
        <v>98</v>
      </c>
      <c r="J98" s="31"/>
      <c r="K98" s="31" t="s">
        <v>98</v>
      </c>
      <c r="L98" s="31"/>
      <c r="M98" s="31" t="s">
        <v>98</v>
      </c>
      <c r="N98" s="31"/>
      <c r="O98" s="31" t="s">
        <v>98</v>
      </c>
      <c r="P98" s="31"/>
      <c r="Q98" s="31" t="s">
        <v>98</v>
      </c>
      <c r="R98" s="31"/>
      <c r="S98" s="31" t="s">
        <v>98</v>
      </c>
      <c r="T98" s="31"/>
      <c r="U98" s="31" t="s">
        <v>98</v>
      </c>
      <c r="V98" s="31"/>
      <c r="W98" s="31" t="s">
        <v>98</v>
      </c>
      <c r="X98" s="31"/>
      <c r="Y98" s="31" t="s">
        <v>98</v>
      </c>
      <c r="Z98" s="31"/>
      <c r="AA98" s="31" t="s">
        <v>98</v>
      </c>
      <c r="AB98" s="31"/>
      <c r="AC98" s="31" t="s">
        <v>98</v>
      </c>
      <c r="AD98" s="31"/>
      <c r="AE98" s="31" t="s">
        <v>98</v>
      </c>
      <c r="AF98" s="31"/>
      <c r="AG98" s="31" t="s">
        <v>98</v>
      </c>
      <c r="AH98" s="31"/>
      <c r="AI98" s="31" t="s">
        <v>98</v>
      </c>
      <c r="AJ98" s="31"/>
      <c r="AK98" s="31" t="s">
        <v>98</v>
      </c>
      <c r="AL98" s="31"/>
      <c r="AM98" s="31" t="s">
        <v>98</v>
      </c>
      <c r="AN98" s="31"/>
      <c r="AO98" s="31" t="s">
        <v>98</v>
      </c>
      <c r="AP98" s="31"/>
      <c r="AQ98" s="31" t="s">
        <v>98</v>
      </c>
      <c r="AR98" s="31"/>
      <c r="AS98" s="31" t="s">
        <v>98</v>
      </c>
      <c r="AT98" s="31"/>
      <c r="AU98" s="31" t="s">
        <v>98</v>
      </c>
      <c r="AV98" s="31"/>
      <c r="AW98" s="31" t="s">
        <v>98</v>
      </c>
      <c r="AX98" s="31"/>
      <c r="AY98" s="31" t="s">
        <v>98</v>
      </c>
    </row>
    <row r="99" spans="1:51" s="37" customFormat="1" ht="15.75" hidden="1" customHeight="1">
      <c r="A99" s="35"/>
      <c r="B99" s="39"/>
      <c r="C99" s="36"/>
      <c r="D99" s="31"/>
      <c r="E99" s="31" t="s">
        <v>98</v>
      </c>
      <c r="F99" s="31"/>
      <c r="G99" s="31" t="s">
        <v>98</v>
      </c>
      <c r="H99" s="31"/>
      <c r="I99" s="31" t="s">
        <v>98</v>
      </c>
      <c r="J99" s="31"/>
      <c r="K99" s="31" t="s">
        <v>98</v>
      </c>
      <c r="L99" s="31"/>
      <c r="M99" s="31" t="s">
        <v>98</v>
      </c>
      <c r="N99" s="31"/>
      <c r="O99" s="31" t="s">
        <v>98</v>
      </c>
      <c r="P99" s="31"/>
      <c r="Q99" s="31" t="s">
        <v>98</v>
      </c>
      <c r="R99" s="31"/>
      <c r="S99" s="31" t="s">
        <v>98</v>
      </c>
      <c r="T99" s="31"/>
      <c r="U99" s="31" t="s">
        <v>98</v>
      </c>
      <c r="V99" s="31"/>
      <c r="W99" s="31" t="s">
        <v>98</v>
      </c>
      <c r="X99" s="31"/>
      <c r="Y99" s="31" t="s">
        <v>98</v>
      </c>
      <c r="Z99" s="31"/>
      <c r="AA99" s="31" t="s">
        <v>98</v>
      </c>
      <c r="AB99" s="31"/>
      <c r="AC99" s="31" t="s">
        <v>98</v>
      </c>
      <c r="AD99" s="31"/>
      <c r="AE99" s="31" t="s">
        <v>98</v>
      </c>
      <c r="AF99" s="31"/>
      <c r="AG99" s="31" t="s">
        <v>98</v>
      </c>
      <c r="AH99" s="31"/>
      <c r="AI99" s="31" t="s">
        <v>98</v>
      </c>
      <c r="AJ99" s="31"/>
      <c r="AK99" s="31" t="s">
        <v>98</v>
      </c>
      <c r="AL99" s="31"/>
      <c r="AM99" s="31" t="s">
        <v>98</v>
      </c>
      <c r="AN99" s="31"/>
      <c r="AO99" s="31" t="s">
        <v>98</v>
      </c>
      <c r="AP99" s="31"/>
      <c r="AQ99" s="31" t="s">
        <v>98</v>
      </c>
      <c r="AR99" s="31"/>
      <c r="AS99" s="31" t="s">
        <v>98</v>
      </c>
      <c r="AT99" s="31"/>
      <c r="AU99" s="31" t="s">
        <v>98</v>
      </c>
      <c r="AV99" s="31"/>
      <c r="AW99" s="31" t="s">
        <v>98</v>
      </c>
      <c r="AX99" s="31"/>
      <c r="AY99" s="31" t="s">
        <v>98</v>
      </c>
    </row>
    <row r="100" spans="1:51" s="1" customFormat="1" ht="47.25" customHeight="1">
      <c r="A100" s="45" t="s">
        <v>161</v>
      </c>
      <c r="B100" s="51" t="s">
        <v>162</v>
      </c>
      <c r="C100" s="47" t="s">
        <v>90</v>
      </c>
      <c r="D100" s="48">
        <f>SUM(D101,D103)</f>
        <v>0</v>
      </c>
      <c r="E100" s="48" t="s">
        <v>98</v>
      </c>
      <c r="F100" s="48">
        <f>SUM(F101,F103)</f>
        <v>0</v>
      </c>
      <c r="G100" s="48" t="s">
        <v>98</v>
      </c>
      <c r="H100" s="48">
        <f>SUM(H101,H103)</f>
        <v>0</v>
      </c>
      <c r="I100" s="48" t="s">
        <v>98</v>
      </c>
      <c r="J100" s="48">
        <f>SUM(J101,J103)</f>
        <v>0</v>
      </c>
      <c r="K100" s="48" t="s">
        <v>98</v>
      </c>
      <c r="L100" s="48">
        <f>SUM(L101,L103)</f>
        <v>0</v>
      </c>
      <c r="M100" s="48" t="s">
        <v>98</v>
      </c>
      <c r="N100" s="48">
        <f>SUM(N101,N103)</f>
        <v>0</v>
      </c>
      <c r="O100" s="48" t="s">
        <v>98</v>
      </c>
      <c r="P100" s="48">
        <f>SUM(P101,P103)</f>
        <v>0</v>
      </c>
      <c r="Q100" s="48" t="s">
        <v>98</v>
      </c>
      <c r="R100" s="48">
        <f>SUM(R101,R103)</f>
        <v>0</v>
      </c>
      <c r="S100" s="48" t="s">
        <v>98</v>
      </c>
      <c r="T100" s="48">
        <f>SUM(T101,T103)</f>
        <v>0</v>
      </c>
      <c r="U100" s="48" t="s">
        <v>98</v>
      </c>
      <c r="V100" s="48">
        <f>SUM(V101,V103)</f>
        <v>0</v>
      </c>
      <c r="W100" s="48" t="s">
        <v>98</v>
      </c>
      <c r="X100" s="48">
        <f>SUM(X101,X103)</f>
        <v>0</v>
      </c>
      <c r="Y100" s="48" t="s">
        <v>98</v>
      </c>
      <c r="Z100" s="48">
        <f>SUM(Z101,Z103)</f>
        <v>0</v>
      </c>
      <c r="AA100" s="48" t="s">
        <v>98</v>
      </c>
      <c r="AB100" s="48">
        <f>SUM(AB101,AB103)</f>
        <v>0</v>
      </c>
      <c r="AC100" s="48" t="s">
        <v>98</v>
      </c>
      <c r="AD100" s="48">
        <f>SUM(AD101,AD103)</f>
        <v>0</v>
      </c>
      <c r="AE100" s="48" t="s">
        <v>98</v>
      </c>
      <c r="AF100" s="48">
        <f>SUM(AF101,AF103)</f>
        <v>0</v>
      </c>
      <c r="AG100" s="48" t="s">
        <v>98</v>
      </c>
      <c r="AH100" s="48">
        <f>SUM(AH101,AH103)</f>
        <v>0</v>
      </c>
      <c r="AI100" s="48" t="s">
        <v>98</v>
      </c>
      <c r="AJ100" s="48">
        <f>SUM(AJ101,AJ103)</f>
        <v>0</v>
      </c>
      <c r="AK100" s="48" t="s">
        <v>98</v>
      </c>
      <c r="AL100" s="48">
        <f>SUM(AL101,AL103)</f>
        <v>0</v>
      </c>
      <c r="AM100" s="48" t="s">
        <v>98</v>
      </c>
      <c r="AN100" s="48">
        <f>SUM(AN101,AN103)</f>
        <v>0</v>
      </c>
      <c r="AO100" s="48" t="s">
        <v>98</v>
      </c>
      <c r="AP100" s="48">
        <f>SUM(AP101,AP103)</f>
        <v>0</v>
      </c>
      <c r="AQ100" s="48" t="s">
        <v>98</v>
      </c>
      <c r="AR100" s="48">
        <f>SUM(AR101,AR103)</f>
        <v>0</v>
      </c>
      <c r="AS100" s="48" t="s">
        <v>98</v>
      </c>
      <c r="AT100" s="48">
        <f>SUM(AT101,AT103)</f>
        <v>0</v>
      </c>
      <c r="AU100" s="48" t="s">
        <v>98</v>
      </c>
      <c r="AV100" s="48">
        <f>SUM(AV101,AV103)</f>
        <v>0</v>
      </c>
      <c r="AW100" s="48" t="s">
        <v>98</v>
      </c>
      <c r="AX100" s="48">
        <f>SUM(AX101,AX103)</f>
        <v>0</v>
      </c>
      <c r="AY100" s="48" t="s">
        <v>98</v>
      </c>
    </row>
    <row r="101" spans="1:51" s="1" customFormat="1" ht="50.25" customHeight="1">
      <c r="A101" s="20" t="s">
        <v>163</v>
      </c>
      <c r="B101" s="32" t="s">
        <v>164</v>
      </c>
      <c r="C101" s="22" t="s">
        <v>90</v>
      </c>
      <c r="D101" s="23">
        <f>SUM(D102:D102)</f>
        <v>0</v>
      </c>
      <c r="E101" s="23" t="s">
        <v>98</v>
      </c>
      <c r="F101" s="23">
        <f>SUM(F102:F102)</f>
        <v>0</v>
      </c>
      <c r="G101" s="23" t="s">
        <v>98</v>
      </c>
      <c r="H101" s="23">
        <f>SUM(H102:H102)</f>
        <v>0</v>
      </c>
      <c r="I101" s="23" t="s">
        <v>98</v>
      </c>
      <c r="J101" s="23">
        <f>SUM(J102:J102)</f>
        <v>0</v>
      </c>
      <c r="K101" s="23" t="s">
        <v>98</v>
      </c>
      <c r="L101" s="23">
        <f>SUM(L102:L102)</f>
        <v>0</v>
      </c>
      <c r="M101" s="23" t="s">
        <v>98</v>
      </c>
      <c r="N101" s="23">
        <f>SUM(N102:N102)</f>
        <v>0</v>
      </c>
      <c r="O101" s="23" t="s">
        <v>98</v>
      </c>
      <c r="P101" s="23">
        <f>SUM(P102:P102)</f>
        <v>0</v>
      </c>
      <c r="Q101" s="23" t="s">
        <v>98</v>
      </c>
      <c r="R101" s="23">
        <f>SUM(R102:R102)</f>
        <v>0</v>
      </c>
      <c r="S101" s="23" t="s">
        <v>98</v>
      </c>
      <c r="T101" s="23">
        <f>SUM(T102:T102)</f>
        <v>0</v>
      </c>
      <c r="U101" s="23" t="s">
        <v>98</v>
      </c>
      <c r="V101" s="23">
        <f>SUM(V102:V102)</f>
        <v>0</v>
      </c>
      <c r="W101" s="23" t="s">
        <v>98</v>
      </c>
      <c r="X101" s="23">
        <f>SUM(X102:X102)</f>
        <v>0</v>
      </c>
      <c r="Y101" s="23" t="s">
        <v>98</v>
      </c>
      <c r="Z101" s="23">
        <f>SUM(Z102:Z102)</f>
        <v>0</v>
      </c>
      <c r="AA101" s="23" t="s">
        <v>98</v>
      </c>
      <c r="AB101" s="23">
        <f>SUM(AB102:AB102)</f>
        <v>0</v>
      </c>
      <c r="AC101" s="23" t="s">
        <v>98</v>
      </c>
      <c r="AD101" s="23">
        <f>SUM(AD102:AD102)</f>
        <v>0</v>
      </c>
      <c r="AE101" s="23" t="s">
        <v>98</v>
      </c>
      <c r="AF101" s="23">
        <f>SUM(AF102:AF102)</f>
        <v>0</v>
      </c>
      <c r="AG101" s="23" t="s">
        <v>98</v>
      </c>
      <c r="AH101" s="23">
        <f>SUM(AH102:AH102)</f>
        <v>0</v>
      </c>
      <c r="AI101" s="23" t="s">
        <v>98</v>
      </c>
      <c r="AJ101" s="23">
        <f>SUM(AJ102:AJ102)</f>
        <v>0</v>
      </c>
      <c r="AK101" s="23" t="s">
        <v>98</v>
      </c>
      <c r="AL101" s="23">
        <f>SUM(AL102:AL102)</f>
        <v>0</v>
      </c>
      <c r="AM101" s="23" t="s">
        <v>98</v>
      </c>
      <c r="AN101" s="23">
        <f>SUM(AN102:AN102)</f>
        <v>0</v>
      </c>
      <c r="AO101" s="23" t="s">
        <v>98</v>
      </c>
      <c r="AP101" s="23">
        <f>SUM(AP102:AP102)</f>
        <v>0</v>
      </c>
      <c r="AQ101" s="23" t="s">
        <v>98</v>
      </c>
      <c r="AR101" s="23">
        <f>SUM(AR102:AR102)</f>
        <v>0</v>
      </c>
      <c r="AS101" s="23" t="s">
        <v>98</v>
      </c>
      <c r="AT101" s="23">
        <f>SUM(AT102:AT102)</f>
        <v>0</v>
      </c>
      <c r="AU101" s="23" t="s">
        <v>98</v>
      </c>
      <c r="AV101" s="23">
        <f>SUM(AV102:AV102)</f>
        <v>0</v>
      </c>
      <c r="AW101" s="23" t="s">
        <v>98</v>
      </c>
      <c r="AX101" s="23">
        <f>SUM(AX102:AX102)</f>
        <v>0</v>
      </c>
      <c r="AY101" s="23" t="s">
        <v>98</v>
      </c>
    </row>
    <row r="102" spans="1:51" s="37" customFormat="1" ht="20.399999999999999" hidden="1" customHeight="1">
      <c r="A102" s="35"/>
      <c r="B102" s="39"/>
      <c r="C102" s="36"/>
      <c r="D102" s="31"/>
      <c r="E102" s="31" t="s">
        <v>98</v>
      </c>
      <c r="F102" s="31"/>
      <c r="G102" s="31" t="s">
        <v>98</v>
      </c>
      <c r="H102" s="31"/>
      <c r="I102" s="31" t="s">
        <v>98</v>
      </c>
      <c r="J102" s="31"/>
      <c r="K102" s="31" t="s">
        <v>98</v>
      </c>
      <c r="L102" s="31"/>
      <c r="M102" s="31" t="s">
        <v>98</v>
      </c>
      <c r="N102" s="31"/>
      <c r="O102" s="31" t="s">
        <v>98</v>
      </c>
      <c r="P102" s="31"/>
      <c r="Q102" s="31" t="s">
        <v>98</v>
      </c>
      <c r="R102" s="31"/>
      <c r="S102" s="31" t="s">
        <v>98</v>
      </c>
      <c r="T102" s="31"/>
      <c r="U102" s="31" t="s">
        <v>98</v>
      </c>
      <c r="V102" s="31"/>
      <c r="W102" s="31" t="s">
        <v>98</v>
      </c>
      <c r="X102" s="31"/>
      <c r="Y102" s="31" t="s">
        <v>98</v>
      </c>
      <c r="Z102" s="31"/>
      <c r="AA102" s="31" t="s">
        <v>98</v>
      </c>
      <c r="AB102" s="31"/>
      <c r="AC102" s="31" t="s">
        <v>98</v>
      </c>
      <c r="AD102" s="31"/>
      <c r="AE102" s="31" t="s">
        <v>98</v>
      </c>
      <c r="AF102" s="31"/>
      <c r="AG102" s="31" t="s">
        <v>98</v>
      </c>
      <c r="AH102" s="31"/>
      <c r="AI102" s="31" t="s">
        <v>98</v>
      </c>
      <c r="AJ102" s="31"/>
      <c r="AK102" s="31" t="s">
        <v>98</v>
      </c>
      <c r="AL102" s="31"/>
      <c r="AM102" s="31" t="s">
        <v>98</v>
      </c>
      <c r="AN102" s="31"/>
      <c r="AO102" s="31" t="s">
        <v>98</v>
      </c>
      <c r="AP102" s="31"/>
      <c r="AQ102" s="31" t="s">
        <v>98</v>
      </c>
      <c r="AR102" s="31"/>
      <c r="AS102" s="31" t="s">
        <v>98</v>
      </c>
      <c r="AT102" s="31"/>
      <c r="AU102" s="31" t="s">
        <v>98</v>
      </c>
      <c r="AV102" s="31"/>
      <c r="AW102" s="31" t="s">
        <v>98</v>
      </c>
      <c r="AX102" s="31"/>
      <c r="AY102" s="31" t="s">
        <v>98</v>
      </c>
    </row>
    <row r="103" spans="1:51" s="1" customFormat="1" ht="48" customHeight="1">
      <c r="A103" s="20" t="s">
        <v>165</v>
      </c>
      <c r="B103" s="32" t="s">
        <v>166</v>
      </c>
      <c r="C103" s="22" t="s">
        <v>90</v>
      </c>
      <c r="D103" s="23">
        <f t="shared" ref="D103:AX103" si="35">SUM(D104:D105)</f>
        <v>0</v>
      </c>
      <c r="E103" s="23" t="s">
        <v>98</v>
      </c>
      <c r="F103" s="23">
        <f t="shared" si="35"/>
        <v>0</v>
      </c>
      <c r="G103" s="23" t="s">
        <v>98</v>
      </c>
      <c r="H103" s="23">
        <f t="shared" si="35"/>
        <v>0</v>
      </c>
      <c r="I103" s="23" t="s">
        <v>98</v>
      </c>
      <c r="J103" s="23">
        <f t="shared" si="35"/>
        <v>0</v>
      </c>
      <c r="K103" s="23" t="s">
        <v>98</v>
      </c>
      <c r="L103" s="23">
        <f t="shared" si="35"/>
        <v>0</v>
      </c>
      <c r="M103" s="23" t="s">
        <v>98</v>
      </c>
      <c r="N103" s="23">
        <f t="shared" si="35"/>
        <v>0</v>
      </c>
      <c r="O103" s="23" t="s">
        <v>98</v>
      </c>
      <c r="P103" s="23">
        <f t="shared" si="35"/>
        <v>0</v>
      </c>
      <c r="Q103" s="23" t="s">
        <v>98</v>
      </c>
      <c r="R103" s="23">
        <f t="shared" si="35"/>
        <v>0</v>
      </c>
      <c r="S103" s="23" t="s">
        <v>98</v>
      </c>
      <c r="T103" s="23">
        <f t="shared" si="35"/>
        <v>0</v>
      </c>
      <c r="U103" s="23" t="s">
        <v>98</v>
      </c>
      <c r="V103" s="23">
        <f t="shared" si="35"/>
        <v>0</v>
      </c>
      <c r="W103" s="23" t="s">
        <v>98</v>
      </c>
      <c r="X103" s="23">
        <f t="shared" si="35"/>
        <v>0</v>
      </c>
      <c r="Y103" s="23" t="s">
        <v>98</v>
      </c>
      <c r="Z103" s="23">
        <f t="shared" si="35"/>
        <v>0</v>
      </c>
      <c r="AA103" s="23" t="s">
        <v>98</v>
      </c>
      <c r="AB103" s="23">
        <f t="shared" si="35"/>
        <v>0</v>
      </c>
      <c r="AC103" s="23" t="s">
        <v>98</v>
      </c>
      <c r="AD103" s="23">
        <f t="shared" si="35"/>
        <v>0</v>
      </c>
      <c r="AE103" s="23" t="s">
        <v>98</v>
      </c>
      <c r="AF103" s="23">
        <f t="shared" si="35"/>
        <v>0</v>
      </c>
      <c r="AG103" s="23" t="s">
        <v>98</v>
      </c>
      <c r="AH103" s="23">
        <f t="shared" si="35"/>
        <v>0</v>
      </c>
      <c r="AI103" s="23" t="s">
        <v>98</v>
      </c>
      <c r="AJ103" s="23">
        <f t="shared" si="35"/>
        <v>0</v>
      </c>
      <c r="AK103" s="23" t="s">
        <v>98</v>
      </c>
      <c r="AL103" s="23">
        <f t="shared" si="35"/>
        <v>0</v>
      </c>
      <c r="AM103" s="23" t="s">
        <v>98</v>
      </c>
      <c r="AN103" s="23">
        <f t="shared" si="35"/>
        <v>0</v>
      </c>
      <c r="AO103" s="23" t="s">
        <v>98</v>
      </c>
      <c r="AP103" s="23">
        <f t="shared" si="35"/>
        <v>0</v>
      </c>
      <c r="AQ103" s="23" t="s">
        <v>98</v>
      </c>
      <c r="AR103" s="23">
        <f t="shared" si="35"/>
        <v>0</v>
      </c>
      <c r="AS103" s="23" t="s">
        <v>98</v>
      </c>
      <c r="AT103" s="23">
        <f t="shared" si="35"/>
        <v>0</v>
      </c>
      <c r="AU103" s="23" t="s">
        <v>98</v>
      </c>
      <c r="AV103" s="23">
        <f t="shared" si="35"/>
        <v>0</v>
      </c>
      <c r="AW103" s="23" t="s">
        <v>98</v>
      </c>
      <c r="AX103" s="23">
        <f t="shared" si="35"/>
        <v>0</v>
      </c>
      <c r="AY103" s="23" t="s">
        <v>98</v>
      </c>
    </row>
    <row r="104" spans="1:51" s="37" customFormat="1" ht="15.75" hidden="1" customHeight="1">
      <c r="A104" s="35"/>
      <c r="B104" s="39"/>
      <c r="C104" s="36"/>
      <c r="D104" s="31"/>
      <c r="E104" s="31" t="s">
        <v>98</v>
      </c>
      <c r="F104" s="31"/>
      <c r="G104" s="31" t="s">
        <v>98</v>
      </c>
      <c r="H104" s="31"/>
      <c r="I104" s="31" t="s">
        <v>98</v>
      </c>
      <c r="J104" s="31"/>
      <c r="K104" s="31" t="s">
        <v>98</v>
      </c>
      <c r="L104" s="31"/>
      <c r="M104" s="31" t="s">
        <v>98</v>
      </c>
      <c r="N104" s="31"/>
      <c r="O104" s="31" t="s">
        <v>98</v>
      </c>
      <c r="P104" s="31"/>
      <c r="Q104" s="31" t="s">
        <v>98</v>
      </c>
      <c r="R104" s="31"/>
      <c r="S104" s="31" t="s">
        <v>98</v>
      </c>
      <c r="T104" s="31"/>
      <c r="U104" s="31" t="s">
        <v>98</v>
      </c>
      <c r="V104" s="31"/>
      <c r="W104" s="31" t="s">
        <v>98</v>
      </c>
      <c r="X104" s="31"/>
      <c r="Y104" s="31" t="s">
        <v>98</v>
      </c>
      <c r="Z104" s="31"/>
      <c r="AA104" s="31" t="s">
        <v>98</v>
      </c>
      <c r="AB104" s="31"/>
      <c r="AC104" s="31" t="s">
        <v>98</v>
      </c>
      <c r="AD104" s="31"/>
      <c r="AE104" s="31" t="s">
        <v>98</v>
      </c>
      <c r="AF104" s="31"/>
      <c r="AG104" s="31" t="s">
        <v>98</v>
      </c>
      <c r="AH104" s="31"/>
      <c r="AI104" s="31" t="s">
        <v>98</v>
      </c>
      <c r="AJ104" s="31"/>
      <c r="AK104" s="31" t="s">
        <v>98</v>
      </c>
      <c r="AL104" s="31"/>
      <c r="AM104" s="31" t="s">
        <v>98</v>
      </c>
      <c r="AN104" s="31"/>
      <c r="AO104" s="31" t="s">
        <v>98</v>
      </c>
      <c r="AP104" s="31"/>
      <c r="AQ104" s="31" t="s">
        <v>98</v>
      </c>
      <c r="AR104" s="31"/>
      <c r="AS104" s="31" t="s">
        <v>98</v>
      </c>
      <c r="AT104" s="31"/>
      <c r="AU104" s="31" t="s">
        <v>98</v>
      </c>
      <c r="AV104" s="31"/>
      <c r="AW104" s="31" t="s">
        <v>98</v>
      </c>
      <c r="AX104" s="31"/>
      <c r="AY104" s="31" t="s">
        <v>98</v>
      </c>
    </row>
    <row r="105" spans="1:51" s="37" customFormat="1" ht="15.75" hidden="1" customHeight="1">
      <c r="A105" s="35"/>
      <c r="B105" s="39"/>
      <c r="C105" s="36"/>
      <c r="D105" s="31"/>
      <c r="E105" s="31" t="s">
        <v>98</v>
      </c>
      <c r="F105" s="31"/>
      <c r="G105" s="31" t="s">
        <v>98</v>
      </c>
      <c r="H105" s="31"/>
      <c r="I105" s="31" t="s">
        <v>98</v>
      </c>
      <c r="J105" s="31"/>
      <c r="K105" s="31" t="s">
        <v>98</v>
      </c>
      <c r="L105" s="31"/>
      <c r="M105" s="31" t="s">
        <v>98</v>
      </c>
      <c r="N105" s="31"/>
      <c r="O105" s="31" t="s">
        <v>98</v>
      </c>
      <c r="P105" s="31"/>
      <c r="Q105" s="31" t="s">
        <v>98</v>
      </c>
      <c r="R105" s="31"/>
      <c r="S105" s="31" t="s">
        <v>98</v>
      </c>
      <c r="T105" s="31"/>
      <c r="U105" s="31" t="s">
        <v>98</v>
      </c>
      <c r="V105" s="31"/>
      <c r="W105" s="31" t="s">
        <v>98</v>
      </c>
      <c r="X105" s="31"/>
      <c r="Y105" s="31" t="s">
        <v>98</v>
      </c>
      <c r="Z105" s="31"/>
      <c r="AA105" s="31" t="s">
        <v>98</v>
      </c>
      <c r="AB105" s="31"/>
      <c r="AC105" s="31" t="s">
        <v>98</v>
      </c>
      <c r="AD105" s="31"/>
      <c r="AE105" s="31" t="s">
        <v>98</v>
      </c>
      <c r="AF105" s="31"/>
      <c r="AG105" s="31" t="s">
        <v>98</v>
      </c>
      <c r="AH105" s="31"/>
      <c r="AI105" s="31" t="s">
        <v>98</v>
      </c>
      <c r="AJ105" s="31"/>
      <c r="AK105" s="31" t="s">
        <v>98</v>
      </c>
      <c r="AL105" s="31"/>
      <c r="AM105" s="31" t="s">
        <v>98</v>
      </c>
      <c r="AN105" s="31"/>
      <c r="AO105" s="31" t="s">
        <v>98</v>
      </c>
      <c r="AP105" s="31"/>
      <c r="AQ105" s="31" t="s">
        <v>98</v>
      </c>
      <c r="AR105" s="31"/>
      <c r="AS105" s="31" t="s">
        <v>98</v>
      </c>
      <c r="AT105" s="31"/>
      <c r="AU105" s="31" t="s">
        <v>98</v>
      </c>
      <c r="AV105" s="31"/>
      <c r="AW105" s="31" t="s">
        <v>98</v>
      </c>
      <c r="AX105" s="31"/>
      <c r="AY105" s="31" t="s">
        <v>98</v>
      </c>
    </row>
    <row r="106" spans="1:51" s="1" customFormat="1" ht="70.5" customHeight="1">
      <c r="A106" s="57" t="s">
        <v>167</v>
      </c>
      <c r="B106" s="61" t="s">
        <v>168</v>
      </c>
      <c r="C106" s="59" t="s">
        <v>90</v>
      </c>
      <c r="D106" s="60">
        <f>SUM(D107,D110)</f>
        <v>0</v>
      </c>
      <c r="E106" s="60" t="s">
        <v>98</v>
      </c>
      <c r="F106" s="60">
        <f t="shared" ref="F106:AX106" si="36">SUM(F107,F110)</f>
        <v>0</v>
      </c>
      <c r="G106" s="60" t="s">
        <v>98</v>
      </c>
      <c r="H106" s="60">
        <f t="shared" si="36"/>
        <v>0</v>
      </c>
      <c r="I106" s="60" t="s">
        <v>98</v>
      </c>
      <c r="J106" s="60">
        <f t="shared" si="36"/>
        <v>0</v>
      </c>
      <c r="K106" s="60" t="s">
        <v>98</v>
      </c>
      <c r="L106" s="60">
        <f t="shared" si="36"/>
        <v>0</v>
      </c>
      <c r="M106" s="60" t="s">
        <v>98</v>
      </c>
      <c r="N106" s="60">
        <f t="shared" si="36"/>
        <v>0</v>
      </c>
      <c r="O106" s="60" t="s">
        <v>98</v>
      </c>
      <c r="P106" s="60">
        <f t="shared" si="36"/>
        <v>0</v>
      </c>
      <c r="Q106" s="60" t="s">
        <v>98</v>
      </c>
      <c r="R106" s="60">
        <f t="shared" si="36"/>
        <v>0</v>
      </c>
      <c r="S106" s="60" t="s">
        <v>98</v>
      </c>
      <c r="T106" s="60">
        <f t="shared" si="36"/>
        <v>0</v>
      </c>
      <c r="U106" s="60" t="s">
        <v>98</v>
      </c>
      <c r="V106" s="60">
        <f t="shared" si="36"/>
        <v>0</v>
      </c>
      <c r="W106" s="60" t="s">
        <v>98</v>
      </c>
      <c r="X106" s="60">
        <f t="shared" si="36"/>
        <v>0</v>
      </c>
      <c r="Y106" s="60" t="s">
        <v>98</v>
      </c>
      <c r="Z106" s="60">
        <f t="shared" si="36"/>
        <v>0</v>
      </c>
      <c r="AA106" s="60" t="s">
        <v>98</v>
      </c>
      <c r="AB106" s="60">
        <f t="shared" si="36"/>
        <v>0</v>
      </c>
      <c r="AC106" s="60" t="s">
        <v>98</v>
      </c>
      <c r="AD106" s="60">
        <f t="shared" si="36"/>
        <v>0</v>
      </c>
      <c r="AE106" s="60" t="s">
        <v>98</v>
      </c>
      <c r="AF106" s="60">
        <f t="shared" si="36"/>
        <v>0</v>
      </c>
      <c r="AG106" s="60" t="s">
        <v>98</v>
      </c>
      <c r="AH106" s="60">
        <f t="shared" si="36"/>
        <v>0</v>
      </c>
      <c r="AI106" s="60" t="s">
        <v>98</v>
      </c>
      <c r="AJ106" s="60">
        <f t="shared" si="36"/>
        <v>0</v>
      </c>
      <c r="AK106" s="60" t="s">
        <v>98</v>
      </c>
      <c r="AL106" s="60">
        <f t="shared" si="36"/>
        <v>0</v>
      </c>
      <c r="AM106" s="60" t="s">
        <v>98</v>
      </c>
      <c r="AN106" s="60">
        <f t="shared" si="36"/>
        <v>0</v>
      </c>
      <c r="AO106" s="60" t="s">
        <v>98</v>
      </c>
      <c r="AP106" s="60">
        <f t="shared" si="36"/>
        <v>0</v>
      </c>
      <c r="AQ106" s="60" t="s">
        <v>98</v>
      </c>
      <c r="AR106" s="60">
        <f t="shared" si="36"/>
        <v>0</v>
      </c>
      <c r="AS106" s="60" t="s">
        <v>98</v>
      </c>
      <c r="AT106" s="60">
        <f t="shared" si="36"/>
        <v>0</v>
      </c>
      <c r="AU106" s="60" t="s">
        <v>98</v>
      </c>
      <c r="AV106" s="60">
        <f t="shared" si="36"/>
        <v>0</v>
      </c>
      <c r="AW106" s="60" t="s">
        <v>98</v>
      </c>
      <c r="AX106" s="60">
        <f t="shared" si="36"/>
        <v>0</v>
      </c>
      <c r="AY106" s="60" t="s">
        <v>98</v>
      </c>
    </row>
    <row r="107" spans="1:51" s="1" customFormat="1" ht="70.5" customHeight="1">
      <c r="A107" s="45" t="s">
        <v>169</v>
      </c>
      <c r="B107" s="51" t="s">
        <v>170</v>
      </c>
      <c r="C107" s="47" t="s">
        <v>90</v>
      </c>
      <c r="D107" s="48">
        <f t="shared" ref="D107:AX107" si="37">SUM(D108:D109)</f>
        <v>0</v>
      </c>
      <c r="E107" s="48" t="s">
        <v>98</v>
      </c>
      <c r="F107" s="48">
        <f t="shared" si="37"/>
        <v>0</v>
      </c>
      <c r="G107" s="48" t="s">
        <v>98</v>
      </c>
      <c r="H107" s="48">
        <f t="shared" si="37"/>
        <v>0</v>
      </c>
      <c r="I107" s="48" t="s">
        <v>98</v>
      </c>
      <c r="J107" s="48">
        <f t="shared" si="37"/>
        <v>0</v>
      </c>
      <c r="K107" s="48" t="s">
        <v>98</v>
      </c>
      <c r="L107" s="48">
        <f t="shared" si="37"/>
        <v>0</v>
      </c>
      <c r="M107" s="48" t="s">
        <v>98</v>
      </c>
      <c r="N107" s="48">
        <f t="shared" si="37"/>
        <v>0</v>
      </c>
      <c r="O107" s="48" t="s">
        <v>98</v>
      </c>
      <c r="P107" s="48">
        <f t="shared" si="37"/>
        <v>0</v>
      </c>
      <c r="Q107" s="48" t="s">
        <v>98</v>
      </c>
      <c r="R107" s="48">
        <f t="shared" si="37"/>
        <v>0</v>
      </c>
      <c r="S107" s="48" t="s">
        <v>98</v>
      </c>
      <c r="T107" s="48">
        <f t="shared" si="37"/>
        <v>0</v>
      </c>
      <c r="U107" s="48" t="s">
        <v>98</v>
      </c>
      <c r="V107" s="48">
        <f t="shared" si="37"/>
        <v>0</v>
      </c>
      <c r="W107" s="48" t="s">
        <v>98</v>
      </c>
      <c r="X107" s="48">
        <f t="shared" si="37"/>
        <v>0</v>
      </c>
      <c r="Y107" s="48" t="s">
        <v>98</v>
      </c>
      <c r="Z107" s="48">
        <f t="shared" si="37"/>
        <v>0</v>
      </c>
      <c r="AA107" s="48" t="s">
        <v>98</v>
      </c>
      <c r="AB107" s="48">
        <f t="shared" si="37"/>
        <v>0</v>
      </c>
      <c r="AC107" s="48" t="s">
        <v>98</v>
      </c>
      <c r="AD107" s="48">
        <f t="shared" si="37"/>
        <v>0</v>
      </c>
      <c r="AE107" s="48" t="s">
        <v>98</v>
      </c>
      <c r="AF107" s="48">
        <f t="shared" si="37"/>
        <v>0</v>
      </c>
      <c r="AG107" s="48" t="s">
        <v>98</v>
      </c>
      <c r="AH107" s="48">
        <f t="shared" si="37"/>
        <v>0</v>
      </c>
      <c r="AI107" s="48" t="s">
        <v>98</v>
      </c>
      <c r="AJ107" s="48">
        <f t="shared" si="37"/>
        <v>0</v>
      </c>
      <c r="AK107" s="48" t="s">
        <v>98</v>
      </c>
      <c r="AL107" s="48">
        <f t="shared" si="37"/>
        <v>0</v>
      </c>
      <c r="AM107" s="48" t="s">
        <v>98</v>
      </c>
      <c r="AN107" s="48">
        <f t="shared" si="37"/>
        <v>0</v>
      </c>
      <c r="AO107" s="48" t="s">
        <v>98</v>
      </c>
      <c r="AP107" s="48">
        <f t="shared" si="37"/>
        <v>0</v>
      </c>
      <c r="AQ107" s="48" t="s">
        <v>98</v>
      </c>
      <c r="AR107" s="48">
        <f t="shared" si="37"/>
        <v>0</v>
      </c>
      <c r="AS107" s="48" t="s">
        <v>98</v>
      </c>
      <c r="AT107" s="48">
        <f t="shared" si="37"/>
        <v>0</v>
      </c>
      <c r="AU107" s="48" t="s">
        <v>98</v>
      </c>
      <c r="AV107" s="48">
        <f t="shared" si="37"/>
        <v>0</v>
      </c>
      <c r="AW107" s="48" t="s">
        <v>98</v>
      </c>
      <c r="AX107" s="48">
        <f t="shared" si="37"/>
        <v>0</v>
      </c>
      <c r="AY107" s="48" t="s">
        <v>98</v>
      </c>
    </row>
    <row r="108" spans="1:51" s="37" customFormat="1" ht="15.75" hidden="1" customHeight="1">
      <c r="A108" s="35"/>
      <c r="B108" s="39"/>
      <c r="C108" s="36"/>
      <c r="D108" s="31"/>
      <c r="E108" s="31" t="s">
        <v>98</v>
      </c>
      <c r="F108" s="31"/>
      <c r="G108" s="31" t="s">
        <v>98</v>
      </c>
      <c r="H108" s="31"/>
      <c r="I108" s="31" t="s">
        <v>98</v>
      </c>
      <c r="J108" s="31"/>
      <c r="K108" s="31" t="s">
        <v>98</v>
      </c>
      <c r="L108" s="31"/>
      <c r="M108" s="31" t="s">
        <v>98</v>
      </c>
      <c r="N108" s="31"/>
      <c r="O108" s="31" t="s">
        <v>98</v>
      </c>
      <c r="P108" s="31"/>
      <c r="Q108" s="31" t="s">
        <v>98</v>
      </c>
      <c r="R108" s="31"/>
      <c r="S108" s="31" t="s">
        <v>98</v>
      </c>
      <c r="T108" s="31"/>
      <c r="U108" s="31" t="s">
        <v>98</v>
      </c>
      <c r="V108" s="31"/>
      <c r="W108" s="31" t="s">
        <v>98</v>
      </c>
      <c r="X108" s="31"/>
      <c r="Y108" s="31" t="s">
        <v>98</v>
      </c>
      <c r="Z108" s="31"/>
      <c r="AA108" s="31" t="s">
        <v>98</v>
      </c>
      <c r="AB108" s="31"/>
      <c r="AC108" s="31" t="s">
        <v>98</v>
      </c>
      <c r="AD108" s="31"/>
      <c r="AE108" s="31" t="s">
        <v>98</v>
      </c>
      <c r="AF108" s="31"/>
      <c r="AG108" s="31" t="s">
        <v>98</v>
      </c>
      <c r="AH108" s="31"/>
      <c r="AI108" s="31" t="s">
        <v>98</v>
      </c>
      <c r="AJ108" s="31"/>
      <c r="AK108" s="31" t="s">
        <v>98</v>
      </c>
      <c r="AL108" s="31"/>
      <c r="AM108" s="31" t="s">
        <v>98</v>
      </c>
      <c r="AN108" s="31"/>
      <c r="AO108" s="31" t="s">
        <v>98</v>
      </c>
      <c r="AP108" s="31"/>
      <c r="AQ108" s="31" t="s">
        <v>98</v>
      </c>
      <c r="AR108" s="31"/>
      <c r="AS108" s="31" t="s">
        <v>98</v>
      </c>
      <c r="AT108" s="31"/>
      <c r="AU108" s="31" t="s">
        <v>98</v>
      </c>
      <c r="AV108" s="31"/>
      <c r="AW108" s="31" t="s">
        <v>98</v>
      </c>
      <c r="AX108" s="31"/>
      <c r="AY108" s="31" t="s">
        <v>98</v>
      </c>
    </row>
    <row r="109" spans="1:51" s="37" customFormat="1" ht="15.75" hidden="1" customHeight="1">
      <c r="A109" s="35"/>
      <c r="B109" s="39"/>
      <c r="C109" s="36"/>
      <c r="D109" s="31"/>
      <c r="E109" s="31" t="s">
        <v>98</v>
      </c>
      <c r="F109" s="31"/>
      <c r="G109" s="31" t="s">
        <v>98</v>
      </c>
      <c r="H109" s="31"/>
      <c r="I109" s="31" t="s">
        <v>98</v>
      </c>
      <c r="J109" s="31"/>
      <c r="K109" s="31" t="s">
        <v>98</v>
      </c>
      <c r="L109" s="31"/>
      <c r="M109" s="31" t="s">
        <v>98</v>
      </c>
      <c r="N109" s="31"/>
      <c r="O109" s="31" t="s">
        <v>98</v>
      </c>
      <c r="P109" s="31"/>
      <c r="Q109" s="31" t="s">
        <v>98</v>
      </c>
      <c r="R109" s="31"/>
      <c r="S109" s="31" t="s">
        <v>98</v>
      </c>
      <c r="T109" s="31"/>
      <c r="U109" s="31" t="s">
        <v>98</v>
      </c>
      <c r="V109" s="31"/>
      <c r="W109" s="31" t="s">
        <v>98</v>
      </c>
      <c r="X109" s="31"/>
      <c r="Y109" s="31" t="s">
        <v>98</v>
      </c>
      <c r="Z109" s="31"/>
      <c r="AA109" s="31" t="s">
        <v>98</v>
      </c>
      <c r="AB109" s="31"/>
      <c r="AC109" s="31" t="s">
        <v>98</v>
      </c>
      <c r="AD109" s="31"/>
      <c r="AE109" s="31" t="s">
        <v>98</v>
      </c>
      <c r="AF109" s="31"/>
      <c r="AG109" s="31" t="s">
        <v>98</v>
      </c>
      <c r="AH109" s="31"/>
      <c r="AI109" s="31" t="s">
        <v>98</v>
      </c>
      <c r="AJ109" s="31"/>
      <c r="AK109" s="31" t="s">
        <v>98</v>
      </c>
      <c r="AL109" s="31"/>
      <c r="AM109" s="31" t="s">
        <v>98</v>
      </c>
      <c r="AN109" s="31"/>
      <c r="AO109" s="31" t="s">
        <v>98</v>
      </c>
      <c r="AP109" s="31"/>
      <c r="AQ109" s="31" t="s">
        <v>98</v>
      </c>
      <c r="AR109" s="31"/>
      <c r="AS109" s="31" t="s">
        <v>98</v>
      </c>
      <c r="AT109" s="31"/>
      <c r="AU109" s="31" t="s">
        <v>98</v>
      </c>
      <c r="AV109" s="31"/>
      <c r="AW109" s="31" t="s">
        <v>98</v>
      </c>
      <c r="AX109" s="31"/>
      <c r="AY109" s="31" t="s">
        <v>98</v>
      </c>
    </row>
    <row r="110" spans="1:51" s="1" customFormat="1" ht="70.5" customHeight="1">
      <c r="A110" s="45" t="s">
        <v>171</v>
      </c>
      <c r="B110" s="51" t="s">
        <v>179</v>
      </c>
      <c r="C110" s="47" t="s">
        <v>90</v>
      </c>
      <c r="D110" s="48">
        <f t="shared" ref="D110:AX110" si="38">SUM(D111:D112)</f>
        <v>0</v>
      </c>
      <c r="E110" s="48" t="s">
        <v>98</v>
      </c>
      <c r="F110" s="48">
        <f t="shared" si="38"/>
        <v>0</v>
      </c>
      <c r="G110" s="48" t="s">
        <v>98</v>
      </c>
      <c r="H110" s="48">
        <f t="shared" si="38"/>
        <v>0</v>
      </c>
      <c r="I110" s="48" t="s">
        <v>98</v>
      </c>
      <c r="J110" s="48">
        <f t="shared" si="38"/>
        <v>0</v>
      </c>
      <c r="K110" s="48" t="s">
        <v>98</v>
      </c>
      <c r="L110" s="48">
        <f t="shared" si="38"/>
        <v>0</v>
      </c>
      <c r="M110" s="48" t="s">
        <v>98</v>
      </c>
      <c r="N110" s="48">
        <f t="shared" si="38"/>
        <v>0</v>
      </c>
      <c r="O110" s="48" t="s">
        <v>98</v>
      </c>
      <c r="P110" s="48">
        <f t="shared" si="38"/>
        <v>0</v>
      </c>
      <c r="Q110" s="48" t="s">
        <v>98</v>
      </c>
      <c r="R110" s="48">
        <f t="shared" si="38"/>
        <v>0</v>
      </c>
      <c r="S110" s="48" t="s">
        <v>98</v>
      </c>
      <c r="T110" s="48">
        <f t="shared" si="38"/>
        <v>0</v>
      </c>
      <c r="U110" s="48" t="s">
        <v>98</v>
      </c>
      <c r="V110" s="48">
        <f t="shared" si="38"/>
        <v>0</v>
      </c>
      <c r="W110" s="48" t="s">
        <v>98</v>
      </c>
      <c r="X110" s="48">
        <f t="shared" si="38"/>
        <v>0</v>
      </c>
      <c r="Y110" s="48" t="s">
        <v>98</v>
      </c>
      <c r="Z110" s="48">
        <f t="shared" si="38"/>
        <v>0</v>
      </c>
      <c r="AA110" s="48" t="s">
        <v>98</v>
      </c>
      <c r="AB110" s="48">
        <f t="shared" si="38"/>
        <v>0</v>
      </c>
      <c r="AC110" s="48" t="s">
        <v>98</v>
      </c>
      <c r="AD110" s="48">
        <f t="shared" si="38"/>
        <v>0</v>
      </c>
      <c r="AE110" s="48" t="s">
        <v>98</v>
      </c>
      <c r="AF110" s="48">
        <f t="shared" si="38"/>
        <v>0</v>
      </c>
      <c r="AG110" s="48" t="s">
        <v>98</v>
      </c>
      <c r="AH110" s="48">
        <f t="shared" si="38"/>
        <v>0</v>
      </c>
      <c r="AI110" s="48" t="s">
        <v>98</v>
      </c>
      <c r="AJ110" s="48">
        <f t="shared" si="38"/>
        <v>0</v>
      </c>
      <c r="AK110" s="48" t="s">
        <v>98</v>
      </c>
      <c r="AL110" s="48">
        <f t="shared" si="38"/>
        <v>0</v>
      </c>
      <c r="AM110" s="48" t="s">
        <v>98</v>
      </c>
      <c r="AN110" s="48">
        <f t="shared" si="38"/>
        <v>0</v>
      </c>
      <c r="AO110" s="48" t="s">
        <v>98</v>
      </c>
      <c r="AP110" s="48">
        <f t="shared" si="38"/>
        <v>0</v>
      </c>
      <c r="AQ110" s="48" t="s">
        <v>98</v>
      </c>
      <c r="AR110" s="48">
        <f t="shared" si="38"/>
        <v>0</v>
      </c>
      <c r="AS110" s="48" t="s">
        <v>98</v>
      </c>
      <c r="AT110" s="48">
        <f t="shared" si="38"/>
        <v>0</v>
      </c>
      <c r="AU110" s="48" t="s">
        <v>98</v>
      </c>
      <c r="AV110" s="48">
        <f t="shared" si="38"/>
        <v>0</v>
      </c>
      <c r="AW110" s="48" t="s">
        <v>98</v>
      </c>
      <c r="AX110" s="48">
        <f t="shared" si="38"/>
        <v>0</v>
      </c>
      <c r="AY110" s="48" t="s">
        <v>98</v>
      </c>
    </row>
    <row r="111" spans="1:51" s="37" customFormat="1" ht="15.75" hidden="1" customHeight="1">
      <c r="A111" s="35"/>
      <c r="B111" s="39"/>
      <c r="C111" s="36"/>
      <c r="D111" s="31"/>
      <c r="E111" s="31" t="s">
        <v>98</v>
      </c>
      <c r="F111" s="31"/>
      <c r="G111" s="31" t="s">
        <v>98</v>
      </c>
      <c r="H111" s="31"/>
      <c r="I111" s="31" t="s">
        <v>98</v>
      </c>
      <c r="J111" s="31"/>
      <c r="K111" s="31" t="s">
        <v>98</v>
      </c>
      <c r="L111" s="31"/>
      <c r="M111" s="31" t="s">
        <v>98</v>
      </c>
      <c r="N111" s="31"/>
      <c r="O111" s="31" t="s">
        <v>98</v>
      </c>
      <c r="P111" s="31"/>
      <c r="Q111" s="31" t="s">
        <v>98</v>
      </c>
      <c r="R111" s="31"/>
      <c r="S111" s="31" t="s">
        <v>98</v>
      </c>
      <c r="T111" s="31"/>
      <c r="U111" s="31" t="s">
        <v>98</v>
      </c>
      <c r="V111" s="31"/>
      <c r="W111" s="31" t="s">
        <v>98</v>
      </c>
      <c r="X111" s="31"/>
      <c r="Y111" s="31" t="s">
        <v>98</v>
      </c>
      <c r="Z111" s="31"/>
      <c r="AA111" s="31" t="s">
        <v>98</v>
      </c>
      <c r="AB111" s="31"/>
      <c r="AC111" s="31" t="s">
        <v>98</v>
      </c>
      <c r="AD111" s="31"/>
      <c r="AE111" s="31" t="s">
        <v>98</v>
      </c>
      <c r="AF111" s="31"/>
      <c r="AG111" s="31" t="s">
        <v>98</v>
      </c>
      <c r="AH111" s="31"/>
      <c r="AI111" s="31" t="s">
        <v>98</v>
      </c>
      <c r="AJ111" s="31"/>
      <c r="AK111" s="31" t="s">
        <v>98</v>
      </c>
      <c r="AL111" s="31"/>
      <c r="AM111" s="31" t="s">
        <v>98</v>
      </c>
      <c r="AN111" s="31"/>
      <c r="AO111" s="31" t="s">
        <v>98</v>
      </c>
      <c r="AP111" s="31"/>
      <c r="AQ111" s="31" t="s">
        <v>98</v>
      </c>
      <c r="AR111" s="31"/>
      <c r="AS111" s="31" t="s">
        <v>98</v>
      </c>
      <c r="AT111" s="31"/>
      <c r="AU111" s="31" t="s">
        <v>98</v>
      </c>
      <c r="AV111" s="31"/>
      <c r="AW111" s="31" t="s">
        <v>98</v>
      </c>
      <c r="AX111" s="31"/>
      <c r="AY111" s="31" t="s">
        <v>98</v>
      </c>
    </row>
    <row r="112" spans="1:51" s="37" customFormat="1" ht="15.75" hidden="1" customHeight="1">
      <c r="A112" s="35"/>
      <c r="B112" s="39"/>
      <c r="C112" s="36"/>
      <c r="D112" s="31"/>
      <c r="E112" s="31" t="s">
        <v>98</v>
      </c>
      <c r="F112" s="31"/>
      <c r="G112" s="31" t="s">
        <v>98</v>
      </c>
      <c r="H112" s="31"/>
      <c r="I112" s="31" t="s">
        <v>98</v>
      </c>
      <c r="J112" s="31"/>
      <c r="K112" s="31" t="s">
        <v>98</v>
      </c>
      <c r="L112" s="31"/>
      <c r="M112" s="31" t="s">
        <v>98</v>
      </c>
      <c r="N112" s="31"/>
      <c r="O112" s="31" t="s">
        <v>98</v>
      </c>
      <c r="P112" s="31"/>
      <c r="Q112" s="31" t="s">
        <v>98</v>
      </c>
      <c r="R112" s="31"/>
      <c r="S112" s="31" t="s">
        <v>98</v>
      </c>
      <c r="T112" s="31"/>
      <c r="U112" s="31" t="s">
        <v>98</v>
      </c>
      <c r="V112" s="31"/>
      <c r="W112" s="31" t="s">
        <v>98</v>
      </c>
      <c r="X112" s="31"/>
      <c r="Y112" s="31" t="s">
        <v>98</v>
      </c>
      <c r="Z112" s="31"/>
      <c r="AA112" s="31" t="s">
        <v>98</v>
      </c>
      <c r="AB112" s="31"/>
      <c r="AC112" s="31" t="s">
        <v>98</v>
      </c>
      <c r="AD112" s="31"/>
      <c r="AE112" s="31" t="s">
        <v>98</v>
      </c>
      <c r="AF112" s="31"/>
      <c r="AG112" s="31" t="s">
        <v>98</v>
      </c>
      <c r="AH112" s="31"/>
      <c r="AI112" s="31" t="s">
        <v>98</v>
      </c>
      <c r="AJ112" s="31"/>
      <c r="AK112" s="31" t="s">
        <v>98</v>
      </c>
      <c r="AL112" s="31"/>
      <c r="AM112" s="31" t="s">
        <v>98</v>
      </c>
      <c r="AN112" s="31"/>
      <c r="AO112" s="31" t="s">
        <v>98</v>
      </c>
      <c r="AP112" s="31"/>
      <c r="AQ112" s="31" t="s">
        <v>98</v>
      </c>
      <c r="AR112" s="31"/>
      <c r="AS112" s="31" t="s">
        <v>98</v>
      </c>
      <c r="AT112" s="31"/>
      <c r="AU112" s="31" t="s">
        <v>98</v>
      </c>
      <c r="AV112" s="31"/>
      <c r="AW112" s="31" t="s">
        <v>98</v>
      </c>
      <c r="AX112" s="31"/>
      <c r="AY112" s="31" t="s">
        <v>98</v>
      </c>
    </row>
    <row r="113" spans="1:51" s="1" customFormat="1" ht="70.5" customHeight="1">
      <c r="A113" s="57" t="s">
        <v>172</v>
      </c>
      <c r="B113" s="61" t="s">
        <v>173</v>
      </c>
      <c r="C113" s="59" t="s">
        <v>90</v>
      </c>
      <c r="D113" s="60">
        <f>SUM(D114:D115)</f>
        <v>0</v>
      </c>
      <c r="E113" s="60" t="s">
        <v>98</v>
      </c>
      <c r="F113" s="60">
        <f t="shared" ref="F113:AX113" si="39">SUM(F114:F115)</f>
        <v>0</v>
      </c>
      <c r="G113" s="60" t="s">
        <v>98</v>
      </c>
      <c r="H113" s="60">
        <f t="shared" si="39"/>
        <v>0</v>
      </c>
      <c r="I113" s="60" t="s">
        <v>98</v>
      </c>
      <c r="J113" s="60">
        <f t="shared" si="39"/>
        <v>0</v>
      </c>
      <c r="K113" s="60" t="s">
        <v>98</v>
      </c>
      <c r="L113" s="60">
        <f t="shared" si="39"/>
        <v>0</v>
      </c>
      <c r="M113" s="60" t="s">
        <v>98</v>
      </c>
      <c r="N113" s="60">
        <f t="shared" si="39"/>
        <v>0</v>
      </c>
      <c r="O113" s="60" t="s">
        <v>98</v>
      </c>
      <c r="P113" s="60">
        <f t="shared" si="39"/>
        <v>0</v>
      </c>
      <c r="Q113" s="60" t="s">
        <v>98</v>
      </c>
      <c r="R113" s="60">
        <f t="shared" si="39"/>
        <v>0</v>
      </c>
      <c r="S113" s="60" t="s">
        <v>98</v>
      </c>
      <c r="T113" s="60">
        <f t="shared" si="39"/>
        <v>0</v>
      </c>
      <c r="U113" s="60" t="s">
        <v>98</v>
      </c>
      <c r="V113" s="60">
        <f t="shared" si="39"/>
        <v>0</v>
      </c>
      <c r="W113" s="60" t="s">
        <v>98</v>
      </c>
      <c r="X113" s="60">
        <f t="shared" si="39"/>
        <v>0</v>
      </c>
      <c r="Y113" s="60" t="s">
        <v>98</v>
      </c>
      <c r="Z113" s="60">
        <f t="shared" si="39"/>
        <v>0</v>
      </c>
      <c r="AA113" s="60" t="s">
        <v>98</v>
      </c>
      <c r="AB113" s="60">
        <f t="shared" si="39"/>
        <v>0</v>
      </c>
      <c r="AC113" s="60" t="s">
        <v>98</v>
      </c>
      <c r="AD113" s="60">
        <f t="shared" si="39"/>
        <v>0</v>
      </c>
      <c r="AE113" s="60" t="s">
        <v>98</v>
      </c>
      <c r="AF113" s="60">
        <f t="shared" si="39"/>
        <v>0</v>
      </c>
      <c r="AG113" s="60" t="s">
        <v>98</v>
      </c>
      <c r="AH113" s="60">
        <f t="shared" si="39"/>
        <v>0</v>
      </c>
      <c r="AI113" s="60" t="s">
        <v>98</v>
      </c>
      <c r="AJ113" s="60">
        <f t="shared" si="39"/>
        <v>0</v>
      </c>
      <c r="AK113" s="60" t="s">
        <v>98</v>
      </c>
      <c r="AL113" s="60">
        <f t="shared" si="39"/>
        <v>0</v>
      </c>
      <c r="AM113" s="60" t="s">
        <v>98</v>
      </c>
      <c r="AN113" s="60">
        <f t="shared" si="39"/>
        <v>0</v>
      </c>
      <c r="AO113" s="60" t="s">
        <v>98</v>
      </c>
      <c r="AP113" s="60">
        <f t="shared" si="39"/>
        <v>0</v>
      </c>
      <c r="AQ113" s="60" t="s">
        <v>98</v>
      </c>
      <c r="AR113" s="60">
        <f t="shared" si="39"/>
        <v>0</v>
      </c>
      <c r="AS113" s="60" t="s">
        <v>98</v>
      </c>
      <c r="AT113" s="60">
        <f t="shared" si="39"/>
        <v>0</v>
      </c>
      <c r="AU113" s="60" t="s">
        <v>98</v>
      </c>
      <c r="AV113" s="60">
        <f t="shared" si="39"/>
        <v>0</v>
      </c>
      <c r="AW113" s="60" t="s">
        <v>98</v>
      </c>
      <c r="AX113" s="60">
        <f t="shared" si="39"/>
        <v>0</v>
      </c>
      <c r="AY113" s="60" t="s">
        <v>98</v>
      </c>
    </row>
    <row r="114" spans="1:51" s="1" customFormat="1" ht="14.25" hidden="1" customHeight="1">
      <c r="A114" s="57"/>
      <c r="B114" s="62"/>
      <c r="C114" s="59"/>
      <c r="D114" s="60"/>
      <c r="E114" s="60" t="s">
        <v>98</v>
      </c>
      <c r="F114" s="60"/>
      <c r="G114" s="60" t="s">
        <v>98</v>
      </c>
      <c r="H114" s="60"/>
      <c r="I114" s="60" t="s">
        <v>98</v>
      </c>
      <c r="J114" s="60"/>
      <c r="K114" s="60" t="s">
        <v>98</v>
      </c>
      <c r="L114" s="60"/>
      <c r="M114" s="60" t="s">
        <v>98</v>
      </c>
      <c r="N114" s="60"/>
      <c r="O114" s="60" t="s">
        <v>98</v>
      </c>
      <c r="P114" s="60"/>
      <c r="Q114" s="60" t="s">
        <v>98</v>
      </c>
      <c r="R114" s="60"/>
      <c r="S114" s="60" t="s">
        <v>98</v>
      </c>
      <c r="T114" s="60"/>
      <c r="U114" s="60" t="s">
        <v>98</v>
      </c>
      <c r="V114" s="60"/>
      <c r="W114" s="60" t="s">
        <v>98</v>
      </c>
      <c r="X114" s="60"/>
      <c r="Y114" s="60" t="s">
        <v>98</v>
      </c>
      <c r="Z114" s="60"/>
      <c r="AA114" s="60" t="s">
        <v>98</v>
      </c>
      <c r="AB114" s="60"/>
      <c r="AC114" s="60" t="s">
        <v>98</v>
      </c>
      <c r="AD114" s="60"/>
      <c r="AE114" s="60" t="s">
        <v>98</v>
      </c>
      <c r="AF114" s="60"/>
      <c r="AG114" s="60" t="s">
        <v>98</v>
      </c>
      <c r="AH114" s="60"/>
      <c r="AI114" s="60" t="s">
        <v>98</v>
      </c>
      <c r="AJ114" s="60"/>
      <c r="AK114" s="60" t="s">
        <v>98</v>
      </c>
      <c r="AL114" s="60"/>
      <c r="AM114" s="60" t="s">
        <v>98</v>
      </c>
      <c r="AN114" s="60"/>
      <c r="AO114" s="60" t="s">
        <v>98</v>
      </c>
      <c r="AP114" s="60"/>
      <c r="AQ114" s="60" t="s">
        <v>98</v>
      </c>
      <c r="AR114" s="60"/>
      <c r="AS114" s="60" t="s">
        <v>98</v>
      </c>
      <c r="AT114" s="60"/>
      <c r="AU114" s="60" t="s">
        <v>98</v>
      </c>
      <c r="AV114" s="60"/>
      <c r="AW114" s="60" t="s">
        <v>98</v>
      </c>
      <c r="AX114" s="60"/>
      <c r="AY114" s="60" t="s">
        <v>98</v>
      </c>
    </row>
    <row r="115" spans="1:51" s="1" customFormat="1" ht="14.25" hidden="1" customHeight="1">
      <c r="A115" s="57"/>
      <c r="B115" s="62"/>
      <c r="C115" s="59"/>
      <c r="D115" s="60"/>
      <c r="E115" s="60" t="s">
        <v>98</v>
      </c>
      <c r="F115" s="60"/>
      <c r="G115" s="60" t="s">
        <v>98</v>
      </c>
      <c r="H115" s="60"/>
      <c r="I115" s="60" t="s">
        <v>98</v>
      </c>
      <c r="J115" s="60"/>
      <c r="K115" s="60" t="s">
        <v>98</v>
      </c>
      <c r="L115" s="60"/>
      <c r="M115" s="60" t="s">
        <v>98</v>
      </c>
      <c r="N115" s="60"/>
      <c r="O115" s="60" t="s">
        <v>98</v>
      </c>
      <c r="P115" s="60"/>
      <c r="Q115" s="60" t="s">
        <v>98</v>
      </c>
      <c r="R115" s="60"/>
      <c r="S115" s="60" t="s">
        <v>98</v>
      </c>
      <c r="T115" s="60"/>
      <c r="U115" s="60" t="s">
        <v>98</v>
      </c>
      <c r="V115" s="60"/>
      <c r="W115" s="60" t="s">
        <v>98</v>
      </c>
      <c r="X115" s="60"/>
      <c r="Y115" s="60" t="s">
        <v>98</v>
      </c>
      <c r="Z115" s="60"/>
      <c r="AA115" s="60" t="s">
        <v>98</v>
      </c>
      <c r="AB115" s="60"/>
      <c r="AC115" s="60" t="s">
        <v>98</v>
      </c>
      <c r="AD115" s="60"/>
      <c r="AE115" s="60" t="s">
        <v>98</v>
      </c>
      <c r="AF115" s="60"/>
      <c r="AG115" s="60" t="s">
        <v>98</v>
      </c>
      <c r="AH115" s="60"/>
      <c r="AI115" s="60" t="s">
        <v>98</v>
      </c>
      <c r="AJ115" s="60"/>
      <c r="AK115" s="60" t="s">
        <v>98</v>
      </c>
      <c r="AL115" s="60"/>
      <c r="AM115" s="60" t="s">
        <v>98</v>
      </c>
      <c r="AN115" s="60"/>
      <c r="AO115" s="60" t="s">
        <v>98</v>
      </c>
      <c r="AP115" s="60"/>
      <c r="AQ115" s="60" t="s">
        <v>98</v>
      </c>
      <c r="AR115" s="60"/>
      <c r="AS115" s="60" t="s">
        <v>98</v>
      </c>
      <c r="AT115" s="60"/>
      <c r="AU115" s="60" t="s">
        <v>98</v>
      </c>
      <c r="AV115" s="60"/>
      <c r="AW115" s="60" t="s">
        <v>98</v>
      </c>
      <c r="AX115" s="60"/>
      <c r="AY115" s="60" t="s">
        <v>98</v>
      </c>
    </row>
    <row r="116" spans="1:51" s="1" customFormat="1" ht="40.5" customHeight="1">
      <c r="A116" s="57" t="s">
        <v>174</v>
      </c>
      <c r="B116" s="61" t="s">
        <v>175</v>
      </c>
      <c r="C116" s="59" t="s">
        <v>90</v>
      </c>
      <c r="D116" s="60">
        <f>SUM(D117:D118)</f>
        <v>0</v>
      </c>
      <c r="E116" s="60" t="s">
        <v>98</v>
      </c>
      <c r="F116" s="60">
        <f t="shared" ref="F116:AX116" si="40">SUM(F117:F118)</f>
        <v>0</v>
      </c>
      <c r="G116" s="60" t="s">
        <v>98</v>
      </c>
      <c r="H116" s="60">
        <f t="shared" si="40"/>
        <v>0</v>
      </c>
      <c r="I116" s="60" t="s">
        <v>98</v>
      </c>
      <c r="J116" s="60">
        <f t="shared" si="40"/>
        <v>0</v>
      </c>
      <c r="K116" s="60" t="s">
        <v>98</v>
      </c>
      <c r="L116" s="60">
        <f t="shared" si="40"/>
        <v>0</v>
      </c>
      <c r="M116" s="60" t="s">
        <v>98</v>
      </c>
      <c r="N116" s="60">
        <f t="shared" si="40"/>
        <v>0</v>
      </c>
      <c r="O116" s="60" t="s">
        <v>98</v>
      </c>
      <c r="P116" s="60">
        <f t="shared" si="40"/>
        <v>0</v>
      </c>
      <c r="Q116" s="60" t="s">
        <v>98</v>
      </c>
      <c r="R116" s="60">
        <f t="shared" si="40"/>
        <v>0</v>
      </c>
      <c r="S116" s="60" t="s">
        <v>98</v>
      </c>
      <c r="T116" s="60">
        <f t="shared" si="40"/>
        <v>0</v>
      </c>
      <c r="U116" s="60" t="s">
        <v>98</v>
      </c>
      <c r="V116" s="60">
        <f t="shared" si="40"/>
        <v>0</v>
      </c>
      <c r="W116" s="60" t="s">
        <v>98</v>
      </c>
      <c r="X116" s="60">
        <f t="shared" si="40"/>
        <v>0</v>
      </c>
      <c r="Y116" s="60" t="s">
        <v>98</v>
      </c>
      <c r="Z116" s="60">
        <f t="shared" si="40"/>
        <v>0</v>
      </c>
      <c r="AA116" s="60" t="s">
        <v>98</v>
      </c>
      <c r="AB116" s="60">
        <f t="shared" si="40"/>
        <v>0</v>
      </c>
      <c r="AC116" s="60" t="s">
        <v>98</v>
      </c>
      <c r="AD116" s="60">
        <f t="shared" si="40"/>
        <v>0</v>
      </c>
      <c r="AE116" s="60" t="s">
        <v>98</v>
      </c>
      <c r="AF116" s="60">
        <f t="shared" si="40"/>
        <v>0</v>
      </c>
      <c r="AG116" s="60" t="s">
        <v>98</v>
      </c>
      <c r="AH116" s="60">
        <f t="shared" si="40"/>
        <v>0</v>
      </c>
      <c r="AI116" s="60" t="s">
        <v>98</v>
      </c>
      <c r="AJ116" s="60">
        <f t="shared" si="40"/>
        <v>0</v>
      </c>
      <c r="AK116" s="60" t="s">
        <v>98</v>
      </c>
      <c r="AL116" s="60">
        <f t="shared" si="40"/>
        <v>0</v>
      </c>
      <c r="AM116" s="60" t="s">
        <v>98</v>
      </c>
      <c r="AN116" s="60">
        <f t="shared" si="40"/>
        <v>0</v>
      </c>
      <c r="AO116" s="60" t="s">
        <v>98</v>
      </c>
      <c r="AP116" s="60">
        <f t="shared" si="40"/>
        <v>0</v>
      </c>
      <c r="AQ116" s="60" t="s">
        <v>98</v>
      </c>
      <c r="AR116" s="60">
        <f t="shared" si="40"/>
        <v>0</v>
      </c>
      <c r="AS116" s="60" t="s">
        <v>98</v>
      </c>
      <c r="AT116" s="60">
        <f t="shared" si="40"/>
        <v>0</v>
      </c>
      <c r="AU116" s="60" t="s">
        <v>98</v>
      </c>
      <c r="AV116" s="60">
        <f t="shared" si="40"/>
        <v>0</v>
      </c>
      <c r="AW116" s="60" t="s">
        <v>98</v>
      </c>
      <c r="AX116" s="60">
        <f t="shared" si="40"/>
        <v>0</v>
      </c>
      <c r="AY116" s="60" t="s">
        <v>98</v>
      </c>
    </row>
    <row r="117" spans="1:51" s="37" customFormat="1" ht="15.75" hidden="1" customHeight="1">
      <c r="A117" s="57"/>
      <c r="B117" s="61"/>
      <c r="C117" s="59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</row>
    <row r="118" spans="1:51" s="37" customFormat="1" ht="15.75" hidden="1" customHeight="1">
      <c r="A118" s="57"/>
      <c r="B118" s="61"/>
      <c r="C118" s="59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</row>
    <row r="119" spans="1:51" s="1" customFormat="1" ht="23.25" customHeight="1">
      <c r="A119" s="57" t="s">
        <v>115</v>
      </c>
      <c r="B119" s="63" t="s">
        <v>116</v>
      </c>
      <c r="C119" s="59" t="s">
        <v>90</v>
      </c>
      <c r="D119" s="60">
        <f>SUM(D120:D124)</f>
        <v>0</v>
      </c>
      <c r="E119" s="60">
        <f t="shared" ref="E119:AX119" si="41">SUM(E120:E124)</f>
        <v>0</v>
      </c>
      <c r="F119" s="60">
        <f t="shared" si="41"/>
        <v>0</v>
      </c>
      <c r="G119" s="60">
        <f t="shared" si="41"/>
        <v>0</v>
      </c>
      <c r="H119" s="60">
        <f t="shared" si="41"/>
        <v>0</v>
      </c>
      <c r="I119" s="60">
        <f t="shared" si="41"/>
        <v>0</v>
      </c>
      <c r="J119" s="60">
        <f t="shared" si="41"/>
        <v>0</v>
      </c>
      <c r="K119" s="60">
        <f t="shared" si="41"/>
        <v>0</v>
      </c>
      <c r="L119" s="60">
        <f t="shared" si="41"/>
        <v>0</v>
      </c>
      <c r="M119" s="60">
        <f t="shared" si="41"/>
        <v>0</v>
      </c>
      <c r="N119" s="60">
        <f t="shared" si="41"/>
        <v>0</v>
      </c>
      <c r="O119" s="60">
        <f t="shared" si="41"/>
        <v>0</v>
      </c>
      <c r="P119" s="60">
        <f t="shared" si="41"/>
        <v>0</v>
      </c>
      <c r="Q119" s="60">
        <f t="shared" si="41"/>
        <v>0</v>
      </c>
      <c r="R119" s="60">
        <f t="shared" si="41"/>
        <v>0</v>
      </c>
      <c r="S119" s="60">
        <f t="shared" si="41"/>
        <v>0</v>
      </c>
      <c r="T119" s="60">
        <f t="shared" si="41"/>
        <v>0</v>
      </c>
      <c r="U119" s="60">
        <f t="shared" si="41"/>
        <v>0</v>
      </c>
      <c r="V119" s="60">
        <f t="shared" si="41"/>
        <v>0</v>
      </c>
      <c r="W119" s="60">
        <f t="shared" si="41"/>
        <v>0</v>
      </c>
      <c r="X119" s="60">
        <f t="shared" si="41"/>
        <v>0</v>
      </c>
      <c r="Y119" s="60">
        <f t="shared" si="41"/>
        <v>0</v>
      </c>
      <c r="Z119" s="60">
        <f t="shared" si="41"/>
        <v>0</v>
      </c>
      <c r="AA119" s="60">
        <f t="shared" si="41"/>
        <v>0</v>
      </c>
      <c r="AB119" s="60">
        <f t="shared" si="41"/>
        <v>0</v>
      </c>
      <c r="AC119" s="60">
        <f t="shared" si="41"/>
        <v>0</v>
      </c>
      <c r="AD119" s="60">
        <f t="shared" si="41"/>
        <v>0</v>
      </c>
      <c r="AE119" s="60">
        <f t="shared" si="41"/>
        <v>0</v>
      </c>
      <c r="AF119" s="60">
        <f t="shared" si="41"/>
        <v>0</v>
      </c>
      <c r="AG119" s="60">
        <f t="shared" si="41"/>
        <v>0</v>
      </c>
      <c r="AH119" s="60">
        <f t="shared" si="41"/>
        <v>0</v>
      </c>
      <c r="AI119" s="60">
        <f t="shared" si="41"/>
        <v>0</v>
      </c>
      <c r="AJ119" s="60">
        <f t="shared" si="41"/>
        <v>0</v>
      </c>
      <c r="AK119" s="60">
        <f t="shared" si="41"/>
        <v>0</v>
      </c>
      <c r="AL119" s="60">
        <f t="shared" si="41"/>
        <v>0</v>
      </c>
      <c r="AM119" s="60">
        <f t="shared" si="41"/>
        <v>0</v>
      </c>
      <c r="AN119" s="60">
        <f>SUM(AN120:AN129)</f>
        <v>0.25</v>
      </c>
      <c r="AO119" s="60">
        <f t="shared" si="41"/>
        <v>0</v>
      </c>
      <c r="AP119" s="60">
        <f t="shared" si="41"/>
        <v>0</v>
      </c>
      <c r="AQ119" s="60">
        <f t="shared" si="41"/>
        <v>0</v>
      </c>
      <c r="AR119" s="60">
        <f t="shared" si="41"/>
        <v>0</v>
      </c>
      <c r="AS119" s="60">
        <f t="shared" si="41"/>
        <v>0</v>
      </c>
      <c r="AT119" s="60">
        <f t="shared" si="41"/>
        <v>0</v>
      </c>
      <c r="AU119" s="60">
        <f t="shared" si="41"/>
        <v>0</v>
      </c>
      <c r="AV119" s="60">
        <f>SUM(AV120:AV129)</f>
        <v>35.591999999999999</v>
      </c>
      <c r="AW119" s="60">
        <f t="shared" si="41"/>
        <v>0</v>
      </c>
      <c r="AX119" s="60">
        <f t="shared" si="41"/>
        <v>0</v>
      </c>
      <c r="AY119" s="60">
        <f>SUM(AY120:AY127)</f>
        <v>0</v>
      </c>
    </row>
    <row r="120" spans="1:51" s="1" customFormat="1">
      <c r="A120" s="35" t="s">
        <v>180</v>
      </c>
      <c r="B120" s="40" t="s">
        <v>237</v>
      </c>
      <c r="C120" s="36" t="s">
        <v>209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</row>
    <row r="121" spans="1:51" s="1" customFormat="1">
      <c r="A121" s="35" t="s">
        <v>188</v>
      </c>
      <c r="B121" s="40" t="s">
        <v>226</v>
      </c>
      <c r="C121" s="36" t="s">
        <v>210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1.86</v>
      </c>
      <c r="AW121" s="31">
        <v>0</v>
      </c>
      <c r="AX121" s="31">
        <v>0</v>
      </c>
      <c r="AY121" s="31">
        <v>0</v>
      </c>
    </row>
    <row r="122" spans="1:51" s="1" customFormat="1">
      <c r="A122" s="35" t="s">
        <v>189</v>
      </c>
      <c r="B122" s="40" t="s">
        <v>227</v>
      </c>
      <c r="C122" s="36" t="s">
        <v>228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2.99</v>
      </c>
      <c r="AW122" s="31">
        <v>0</v>
      </c>
      <c r="AX122" s="31">
        <v>0</v>
      </c>
      <c r="AY122" s="31">
        <v>0</v>
      </c>
    </row>
    <row r="123" spans="1:51" s="1" customFormat="1">
      <c r="A123" s="35" t="s">
        <v>190</v>
      </c>
      <c r="B123" s="40" t="s">
        <v>194</v>
      </c>
      <c r="C123" s="36" t="s">
        <v>229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17.2</v>
      </c>
      <c r="AW123" s="31">
        <v>0</v>
      </c>
      <c r="AX123" s="31">
        <v>0</v>
      </c>
      <c r="AY123" s="31">
        <v>0</v>
      </c>
    </row>
    <row r="124" spans="1:51" s="1" customFormat="1">
      <c r="A124" s="35" t="s">
        <v>224</v>
      </c>
      <c r="B124" s="40" t="s">
        <v>195</v>
      </c>
      <c r="C124" s="36" t="s">
        <v>230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</row>
    <row r="125" spans="1:51" s="1" customFormat="1">
      <c r="A125" s="35" t="s">
        <v>239</v>
      </c>
      <c r="B125" s="40" t="s">
        <v>196</v>
      </c>
      <c r="C125" s="36" t="s">
        <v>238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1.6419999999999999</v>
      </c>
      <c r="AW125" s="31">
        <v>0</v>
      </c>
      <c r="AX125" s="31">
        <v>0</v>
      </c>
      <c r="AY125" s="31">
        <v>0</v>
      </c>
    </row>
    <row r="126" spans="1:51" s="1" customFormat="1">
      <c r="A126" s="35" t="s">
        <v>225</v>
      </c>
      <c r="B126" s="40" t="s">
        <v>196</v>
      </c>
      <c r="C126" s="36" t="s">
        <v>231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</row>
    <row r="127" spans="1:51" s="1" customFormat="1">
      <c r="A127" s="35" t="s">
        <v>232</v>
      </c>
      <c r="B127" s="40" t="s">
        <v>197</v>
      </c>
      <c r="C127" s="36" t="s">
        <v>234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11.9</v>
      </c>
      <c r="AW127" s="31">
        <v>0</v>
      </c>
      <c r="AX127" s="31">
        <v>0</v>
      </c>
      <c r="AY127" s="31">
        <v>0</v>
      </c>
    </row>
    <row r="128" spans="1:51" s="1" customFormat="1">
      <c r="A128" s="35" t="s">
        <v>240</v>
      </c>
      <c r="B128" s="40" t="s">
        <v>197</v>
      </c>
      <c r="C128" s="36" t="s">
        <v>252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</row>
    <row r="129" spans="1:51" s="1" customFormat="1" ht="16.2" customHeight="1">
      <c r="A129" s="35" t="s">
        <v>251</v>
      </c>
      <c r="B129" s="40" t="s">
        <v>233</v>
      </c>
      <c r="C129" s="36" t="s">
        <v>241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0.25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</row>
  </sheetData>
  <mergeCells count="44">
    <mergeCell ref="A10:AY10"/>
    <mergeCell ref="U2:V2"/>
    <mergeCell ref="A4:AY4"/>
    <mergeCell ref="A5:AY5"/>
    <mergeCell ref="A7:AY7"/>
    <mergeCell ref="A8:AY8"/>
    <mergeCell ref="N17:O17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D17:E17"/>
    <mergeCell ref="F17:G17"/>
    <mergeCell ref="H17:I17"/>
    <mergeCell ref="J17:K17"/>
    <mergeCell ref="L17:M17"/>
    <mergeCell ref="AJ16:AM16"/>
    <mergeCell ref="AN16:AS16"/>
    <mergeCell ref="AT16:AW16"/>
    <mergeCell ref="AX16:AY16"/>
    <mergeCell ref="AX17:AY17"/>
    <mergeCell ref="AJ17:AK17"/>
    <mergeCell ref="AL17:AM17"/>
    <mergeCell ref="AN17:AO17"/>
    <mergeCell ref="AP17:AQ17"/>
    <mergeCell ref="AR17:AS17"/>
    <mergeCell ref="AT17:AU17"/>
    <mergeCell ref="AV17:AW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"/>
  <sheetViews>
    <sheetView topLeftCell="A100" zoomScale="70" zoomScaleNormal="70" workbookViewId="0">
      <selection activeCell="A128" sqref="A128:XFD128"/>
    </sheetView>
  </sheetViews>
  <sheetFormatPr defaultRowHeight="15.6"/>
  <cols>
    <col min="2" max="2" width="89.296875" customWidth="1"/>
    <col min="3" max="3" width="19.09765625" customWidth="1"/>
    <col min="48" max="48" width="8.796875" customWidth="1"/>
  </cols>
  <sheetData>
    <row r="1" spans="1:63" s="1" customFormat="1" ht="18">
      <c r="AX1" s="4" t="s">
        <v>0</v>
      </c>
      <c r="AY1" s="2"/>
    </row>
    <row r="2" spans="1:63" s="1" customFormat="1" ht="18">
      <c r="T2" s="65"/>
      <c r="U2" s="68"/>
      <c r="V2" s="68"/>
      <c r="W2" s="65"/>
      <c r="X2" s="65"/>
      <c r="Y2" s="65"/>
      <c r="Z2" s="65"/>
      <c r="AA2" s="65"/>
      <c r="AB2" s="65"/>
      <c r="AC2" s="65"/>
      <c r="AX2" s="4" t="s">
        <v>1</v>
      </c>
    </row>
    <row r="3" spans="1:63" s="1" customFormat="1" ht="18">
      <c r="T3" s="5"/>
      <c r="U3" s="5"/>
      <c r="V3" s="5"/>
      <c r="W3" s="5"/>
      <c r="X3" s="5"/>
      <c r="Y3" s="5"/>
      <c r="Z3" s="5"/>
      <c r="AA3" s="5"/>
      <c r="AB3" s="5"/>
      <c r="AC3" s="5"/>
      <c r="AX3" s="4" t="s">
        <v>2</v>
      </c>
    </row>
    <row r="4" spans="1:63" s="1" customFormat="1" ht="17.399999999999999">
      <c r="A4" s="69" t="s">
        <v>178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</row>
    <row r="5" spans="1:63" s="1" customFormat="1" ht="17.399999999999999">
      <c r="A5" s="70" t="s">
        <v>222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63" s="1" customFormat="1" ht="15.75" customHeight="1"/>
    <row r="7" spans="1:63" s="1" customFormat="1" ht="21.75" customHeight="1">
      <c r="A7" s="67" t="s">
        <v>204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</row>
    <row r="8" spans="1:63" s="1" customFormat="1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</row>
    <row r="9" spans="1:63" s="1" customFormat="1" ht="12"/>
    <row r="10" spans="1:63" s="1" customFormat="1" ht="16.5" customHeight="1">
      <c r="A10" s="67" t="s">
        <v>192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</row>
    <row r="11" spans="1:63" s="1" customFormat="1" ht="1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4"/>
      <c r="AU11" s="64"/>
      <c r="AV11" s="64"/>
      <c r="AW11" s="64"/>
      <c r="AX11" s="64"/>
      <c r="AY11" s="64"/>
    </row>
    <row r="12" spans="1:63" s="5" customFormat="1" ht="15.75" customHeight="1">
      <c r="A12" s="72" t="s">
        <v>183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1:63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</row>
    <row r="15" spans="1:63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</row>
    <row r="16" spans="1:63" s="1" customFormat="1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</row>
    <row r="17" spans="1:51" s="11" customFormat="1" ht="192" customHeight="1">
      <c r="A17" s="74"/>
      <c r="B17" s="74"/>
      <c r="C17" s="74"/>
      <c r="D17" s="66" t="s">
        <v>16</v>
      </c>
      <c r="E17" s="66"/>
      <c r="F17" s="66" t="s">
        <v>17</v>
      </c>
      <c r="G17" s="66"/>
      <c r="H17" s="78" t="s">
        <v>18</v>
      </c>
      <c r="I17" s="79"/>
      <c r="J17" s="78" t="s">
        <v>19</v>
      </c>
      <c r="K17" s="79"/>
      <c r="L17" s="78" t="s">
        <v>20</v>
      </c>
      <c r="M17" s="79"/>
      <c r="N17" s="66" t="s">
        <v>21</v>
      </c>
      <c r="O17" s="66"/>
      <c r="P17" s="78" t="s">
        <v>22</v>
      </c>
      <c r="Q17" s="79"/>
      <c r="R17" s="66" t="s">
        <v>23</v>
      </c>
      <c r="S17" s="66"/>
      <c r="T17" s="66" t="s">
        <v>24</v>
      </c>
      <c r="U17" s="66"/>
      <c r="V17" s="66" t="s">
        <v>25</v>
      </c>
      <c r="W17" s="66"/>
      <c r="X17" s="66" t="s">
        <v>26</v>
      </c>
      <c r="Y17" s="66"/>
      <c r="Z17" s="66" t="s">
        <v>27</v>
      </c>
      <c r="AA17" s="66"/>
      <c r="AB17" s="66" t="s">
        <v>28</v>
      </c>
      <c r="AC17" s="66"/>
      <c r="AD17" s="66" t="s">
        <v>29</v>
      </c>
      <c r="AE17" s="66"/>
      <c r="AF17" s="66" t="s">
        <v>30</v>
      </c>
      <c r="AG17" s="66"/>
      <c r="AH17" s="66" t="s">
        <v>31</v>
      </c>
      <c r="AI17" s="66"/>
      <c r="AJ17" s="66" t="s">
        <v>32</v>
      </c>
      <c r="AK17" s="66"/>
      <c r="AL17" s="66" t="s">
        <v>33</v>
      </c>
      <c r="AM17" s="66"/>
      <c r="AN17" s="66" t="s">
        <v>34</v>
      </c>
      <c r="AO17" s="66"/>
      <c r="AP17" s="66" t="s">
        <v>35</v>
      </c>
      <c r="AQ17" s="66"/>
      <c r="AR17" s="66" t="s">
        <v>36</v>
      </c>
      <c r="AS17" s="66"/>
      <c r="AT17" s="66" t="s">
        <v>37</v>
      </c>
      <c r="AU17" s="66"/>
      <c r="AV17" s="66" t="s">
        <v>38</v>
      </c>
      <c r="AW17" s="66"/>
      <c r="AX17" s="66" t="s">
        <v>39</v>
      </c>
      <c r="AY17" s="66"/>
    </row>
    <row r="18" spans="1:51" s="1" customFormat="1" ht="101.25" customHeight="1">
      <c r="A18" s="74"/>
      <c r="B18" s="74"/>
      <c r="C18" s="74"/>
      <c r="D18" s="12" t="s">
        <v>186</v>
      </c>
      <c r="E18" s="12" t="s">
        <v>187</v>
      </c>
      <c r="F18" s="12" t="s">
        <v>186</v>
      </c>
      <c r="G18" s="12" t="s">
        <v>187</v>
      </c>
      <c r="H18" s="12" t="s">
        <v>186</v>
      </c>
      <c r="I18" s="12" t="s">
        <v>187</v>
      </c>
      <c r="J18" s="12" t="s">
        <v>186</v>
      </c>
      <c r="K18" s="12" t="s">
        <v>187</v>
      </c>
      <c r="L18" s="12" t="s">
        <v>186</v>
      </c>
      <c r="M18" s="12" t="s">
        <v>187</v>
      </c>
      <c r="N18" s="12" t="s">
        <v>186</v>
      </c>
      <c r="O18" s="12" t="s">
        <v>187</v>
      </c>
      <c r="P18" s="12" t="s">
        <v>186</v>
      </c>
      <c r="Q18" s="12" t="s">
        <v>187</v>
      </c>
      <c r="R18" s="12" t="s">
        <v>186</v>
      </c>
      <c r="S18" s="12" t="s">
        <v>187</v>
      </c>
      <c r="T18" s="12" t="s">
        <v>186</v>
      </c>
      <c r="U18" s="12" t="s">
        <v>187</v>
      </c>
      <c r="V18" s="12" t="s">
        <v>186</v>
      </c>
      <c r="W18" s="12" t="s">
        <v>187</v>
      </c>
      <c r="X18" s="12" t="s">
        <v>186</v>
      </c>
      <c r="Y18" s="12" t="s">
        <v>187</v>
      </c>
      <c r="Z18" s="12" t="s">
        <v>186</v>
      </c>
      <c r="AA18" s="12" t="s">
        <v>187</v>
      </c>
      <c r="AB18" s="12" t="s">
        <v>186</v>
      </c>
      <c r="AC18" s="12" t="s">
        <v>187</v>
      </c>
      <c r="AD18" s="12" t="s">
        <v>186</v>
      </c>
      <c r="AE18" s="12" t="s">
        <v>187</v>
      </c>
      <c r="AF18" s="12" t="s">
        <v>186</v>
      </c>
      <c r="AG18" s="12" t="s">
        <v>187</v>
      </c>
      <c r="AH18" s="12" t="s">
        <v>186</v>
      </c>
      <c r="AI18" s="12" t="s">
        <v>187</v>
      </c>
      <c r="AJ18" s="12" t="s">
        <v>186</v>
      </c>
      <c r="AK18" s="12" t="s">
        <v>187</v>
      </c>
      <c r="AL18" s="12" t="s">
        <v>186</v>
      </c>
      <c r="AM18" s="12" t="s">
        <v>187</v>
      </c>
      <c r="AN18" s="12" t="s">
        <v>186</v>
      </c>
      <c r="AO18" s="12" t="s">
        <v>187</v>
      </c>
      <c r="AP18" s="12" t="s">
        <v>186</v>
      </c>
      <c r="AQ18" s="12" t="s">
        <v>187</v>
      </c>
      <c r="AR18" s="12" t="s">
        <v>186</v>
      </c>
      <c r="AS18" s="12" t="s">
        <v>187</v>
      </c>
      <c r="AT18" s="12" t="s">
        <v>186</v>
      </c>
      <c r="AU18" s="12" t="s">
        <v>187</v>
      </c>
      <c r="AV18" s="12" t="s">
        <v>186</v>
      </c>
      <c r="AW18" s="12" t="s">
        <v>187</v>
      </c>
      <c r="AX18" s="12" t="s">
        <v>186</v>
      </c>
      <c r="AY18" s="12" t="s">
        <v>187</v>
      </c>
    </row>
    <row r="19" spans="1:51" s="16" customFormat="1">
      <c r="A19" s="13">
        <v>1</v>
      </c>
      <c r="B19" s="14">
        <v>2</v>
      </c>
      <c r="C19" s="13">
        <v>3</v>
      </c>
      <c r="D19" s="15" t="s">
        <v>40</v>
      </c>
      <c r="E19" s="15" t="s">
        <v>41</v>
      </c>
      <c r="F19" s="15" t="s">
        <v>42</v>
      </c>
      <c r="G19" s="15" t="s">
        <v>43</v>
      </c>
      <c r="H19" s="15" t="s">
        <v>44</v>
      </c>
      <c r="I19" s="15" t="s">
        <v>45</v>
      </c>
      <c r="J19" s="15" t="s">
        <v>46</v>
      </c>
      <c r="K19" s="15" t="s">
        <v>47</v>
      </c>
      <c r="L19" s="15" t="s">
        <v>48</v>
      </c>
      <c r="M19" s="15" t="s">
        <v>49</v>
      </c>
      <c r="N19" s="15" t="s">
        <v>50</v>
      </c>
      <c r="O19" s="15" t="s">
        <v>51</v>
      </c>
      <c r="P19" s="15" t="s">
        <v>52</v>
      </c>
      <c r="Q19" s="15" t="s">
        <v>53</v>
      </c>
      <c r="R19" s="15" t="s">
        <v>54</v>
      </c>
      <c r="S19" s="15" t="s">
        <v>55</v>
      </c>
      <c r="T19" s="15" t="s">
        <v>56</v>
      </c>
      <c r="U19" s="15" t="s">
        <v>57</v>
      </c>
      <c r="V19" s="15" t="s">
        <v>58</v>
      </c>
      <c r="W19" s="15" t="s">
        <v>59</v>
      </c>
      <c r="X19" s="15" t="s">
        <v>60</v>
      </c>
      <c r="Y19" s="15" t="s">
        <v>61</v>
      </c>
      <c r="Z19" s="15" t="s">
        <v>62</v>
      </c>
      <c r="AA19" s="15" t="s">
        <v>63</v>
      </c>
      <c r="AB19" s="15" t="s">
        <v>64</v>
      </c>
      <c r="AC19" s="15" t="s">
        <v>65</v>
      </c>
      <c r="AD19" s="15" t="s">
        <v>66</v>
      </c>
      <c r="AE19" s="15" t="s">
        <v>67</v>
      </c>
      <c r="AF19" s="15" t="s">
        <v>68</v>
      </c>
      <c r="AG19" s="15" t="s">
        <v>69</v>
      </c>
      <c r="AH19" s="15" t="s">
        <v>70</v>
      </c>
      <c r="AI19" s="15" t="s">
        <v>71</v>
      </c>
      <c r="AJ19" s="15" t="s">
        <v>72</v>
      </c>
      <c r="AK19" s="15" t="s">
        <v>73</v>
      </c>
      <c r="AL19" s="15" t="s">
        <v>74</v>
      </c>
      <c r="AM19" s="15" t="s">
        <v>75</v>
      </c>
      <c r="AN19" s="15" t="s">
        <v>76</v>
      </c>
      <c r="AO19" s="15" t="s">
        <v>77</v>
      </c>
      <c r="AP19" s="15" t="s">
        <v>78</v>
      </c>
      <c r="AQ19" s="15" t="s">
        <v>79</v>
      </c>
      <c r="AR19" s="15" t="s">
        <v>80</v>
      </c>
      <c r="AS19" s="15" t="s">
        <v>81</v>
      </c>
      <c r="AT19" s="15" t="s">
        <v>82</v>
      </c>
      <c r="AU19" s="15" t="s">
        <v>83</v>
      </c>
      <c r="AV19" s="15" t="s">
        <v>84</v>
      </c>
      <c r="AW19" s="15" t="s">
        <v>85</v>
      </c>
      <c r="AX19" s="15" t="s">
        <v>86</v>
      </c>
      <c r="AY19" s="15" t="s">
        <v>87</v>
      </c>
    </row>
    <row r="20" spans="1:51" s="16" customFormat="1">
      <c r="A20" s="41" t="s">
        <v>88</v>
      </c>
      <c r="B20" s="42" t="s">
        <v>89</v>
      </c>
      <c r="C20" s="43" t="s">
        <v>90</v>
      </c>
      <c r="D20" s="44">
        <f>SUM(D21:D26)</f>
        <v>0</v>
      </c>
      <c r="E20" s="44">
        <f t="shared" ref="E20:AY20" si="0">SUM(E21:E26)</f>
        <v>0</v>
      </c>
      <c r="F20" s="44">
        <f t="shared" si="0"/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1.1300000000000001</v>
      </c>
      <c r="U20" s="44">
        <f t="shared" si="0"/>
        <v>0</v>
      </c>
      <c r="V20" s="44">
        <f t="shared" si="0"/>
        <v>5.2</v>
      </c>
      <c r="W20" s="44">
        <f t="shared" si="0"/>
        <v>0</v>
      </c>
      <c r="X20" s="44">
        <f t="shared" si="0"/>
        <v>0</v>
      </c>
      <c r="Y20" s="44">
        <f t="shared" si="0"/>
        <v>0</v>
      </c>
      <c r="Z20" s="44">
        <f t="shared" si="0"/>
        <v>0</v>
      </c>
      <c r="AA20" s="44">
        <f t="shared" si="0"/>
        <v>0</v>
      </c>
      <c r="AB20" s="44">
        <f t="shared" si="0"/>
        <v>0</v>
      </c>
      <c r="AC20" s="44">
        <f t="shared" si="0"/>
        <v>0</v>
      </c>
      <c r="AD20" s="44">
        <f t="shared" si="0"/>
        <v>0</v>
      </c>
      <c r="AE20" s="44">
        <f t="shared" si="0"/>
        <v>0</v>
      </c>
      <c r="AF20" s="44">
        <f t="shared" si="0"/>
        <v>0</v>
      </c>
      <c r="AG20" s="44">
        <f t="shared" si="0"/>
        <v>0</v>
      </c>
      <c r="AH20" s="44">
        <f t="shared" si="0"/>
        <v>0</v>
      </c>
      <c r="AI20" s="44">
        <f t="shared" si="0"/>
        <v>0</v>
      </c>
      <c r="AJ20" s="44">
        <f t="shared" si="0"/>
        <v>0</v>
      </c>
      <c r="AK20" s="44">
        <f t="shared" si="0"/>
        <v>0</v>
      </c>
      <c r="AL20" s="44">
        <f t="shared" si="0"/>
        <v>0</v>
      </c>
      <c r="AM20" s="44">
        <f t="shared" si="0"/>
        <v>0</v>
      </c>
      <c r="AN20" s="44">
        <f t="shared" si="0"/>
        <v>8.6953940000000003</v>
      </c>
      <c r="AO20" s="44">
        <f t="shared" si="0"/>
        <v>0</v>
      </c>
      <c r="AP20" s="44">
        <f t="shared" si="0"/>
        <v>0</v>
      </c>
      <c r="AQ20" s="44">
        <f t="shared" si="0"/>
        <v>0</v>
      </c>
      <c r="AR20" s="44">
        <f t="shared" si="0"/>
        <v>0</v>
      </c>
      <c r="AS20" s="44">
        <f t="shared" si="0"/>
        <v>0</v>
      </c>
      <c r="AT20" s="44">
        <f t="shared" si="0"/>
        <v>0</v>
      </c>
      <c r="AU20" s="44">
        <f t="shared" si="0"/>
        <v>0</v>
      </c>
      <c r="AV20" s="44">
        <f t="shared" si="0"/>
        <v>21.477</v>
      </c>
      <c r="AW20" s="44">
        <f t="shared" si="0"/>
        <v>0</v>
      </c>
      <c r="AX20" s="44">
        <f t="shared" si="0"/>
        <v>0</v>
      </c>
      <c r="AY20" s="44">
        <f t="shared" si="0"/>
        <v>0</v>
      </c>
    </row>
    <row r="21" spans="1:51" s="1" customFormat="1" ht="20.25" customHeight="1">
      <c r="A21" s="52" t="s">
        <v>91</v>
      </c>
      <c r="B21" s="53" t="s">
        <v>92</v>
      </c>
      <c r="C21" s="54" t="s">
        <v>90</v>
      </c>
      <c r="D21" s="55">
        <f>D28</f>
        <v>0</v>
      </c>
      <c r="E21" s="55" t="s">
        <v>98</v>
      </c>
      <c r="F21" s="55">
        <f>F28</f>
        <v>0</v>
      </c>
      <c r="G21" s="55" t="s">
        <v>98</v>
      </c>
      <c r="H21" s="55">
        <f>H28</f>
        <v>0</v>
      </c>
      <c r="I21" s="55" t="s">
        <v>98</v>
      </c>
      <c r="J21" s="55">
        <f>J28</f>
        <v>0</v>
      </c>
      <c r="K21" s="55" t="s">
        <v>98</v>
      </c>
      <c r="L21" s="55">
        <f>L28</f>
        <v>0</v>
      </c>
      <c r="M21" s="55" t="s">
        <v>98</v>
      </c>
      <c r="N21" s="55">
        <f>N28</f>
        <v>0</v>
      </c>
      <c r="O21" s="55" t="s">
        <v>98</v>
      </c>
      <c r="P21" s="55">
        <f>P28</f>
        <v>0</v>
      </c>
      <c r="Q21" s="55" t="s">
        <v>98</v>
      </c>
      <c r="R21" s="55">
        <f>R28</f>
        <v>0</v>
      </c>
      <c r="S21" s="55" t="s">
        <v>98</v>
      </c>
      <c r="T21" s="55">
        <f>T28</f>
        <v>0</v>
      </c>
      <c r="U21" s="55" t="s">
        <v>98</v>
      </c>
      <c r="V21" s="55">
        <f>V28</f>
        <v>0</v>
      </c>
      <c r="W21" s="55" t="s">
        <v>98</v>
      </c>
      <c r="X21" s="55">
        <f>X28</f>
        <v>0</v>
      </c>
      <c r="Y21" s="55" t="s">
        <v>98</v>
      </c>
      <c r="Z21" s="55">
        <f>Z28</f>
        <v>0</v>
      </c>
      <c r="AA21" s="55" t="s">
        <v>98</v>
      </c>
      <c r="AB21" s="55">
        <f>AB28</f>
        <v>0</v>
      </c>
      <c r="AC21" s="55" t="s">
        <v>98</v>
      </c>
      <c r="AD21" s="55">
        <f>AD28</f>
        <v>0</v>
      </c>
      <c r="AE21" s="55" t="s">
        <v>98</v>
      </c>
      <c r="AF21" s="55">
        <f>AF28</f>
        <v>0</v>
      </c>
      <c r="AG21" s="55" t="s">
        <v>98</v>
      </c>
      <c r="AH21" s="55">
        <f>AH28</f>
        <v>0</v>
      </c>
      <c r="AI21" s="55" t="s">
        <v>98</v>
      </c>
      <c r="AJ21" s="55">
        <f>AJ28</f>
        <v>0</v>
      </c>
      <c r="AK21" s="55" t="s">
        <v>98</v>
      </c>
      <c r="AL21" s="55">
        <f>AL28</f>
        <v>0</v>
      </c>
      <c r="AM21" s="55" t="s">
        <v>98</v>
      </c>
      <c r="AN21" s="55">
        <f>AN28</f>
        <v>0</v>
      </c>
      <c r="AO21" s="55" t="s">
        <v>98</v>
      </c>
      <c r="AP21" s="55">
        <f>AP28</f>
        <v>0</v>
      </c>
      <c r="AQ21" s="55" t="s">
        <v>98</v>
      </c>
      <c r="AR21" s="55">
        <f>AR28</f>
        <v>0</v>
      </c>
      <c r="AS21" s="55" t="s">
        <v>98</v>
      </c>
      <c r="AT21" s="55">
        <f>AT28</f>
        <v>0</v>
      </c>
      <c r="AU21" s="55" t="s">
        <v>98</v>
      </c>
      <c r="AV21" s="55">
        <f>AV28</f>
        <v>0</v>
      </c>
      <c r="AW21" s="55" t="s">
        <v>98</v>
      </c>
      <c r="AX21" s="55">
        <f>AX28</f>
        <v>0</v>
      </c>
      <c r="AY21" s="55" t="s">
        <v>98</v>
      </c>
    </row>
    <row r="22" spans="1:51" s="1" customFormat="1">
      <c r="A22" s="52" t="s">
        <v>93</v>
      </c>
      <c r="B22" s="53" t="s">
        <v>94</v>
      </c>
      <c r="C22" s="54" t="s">
        <v>90</v>
      </c>
      <c r="D22" s="55">
        <f t="shared" ref="D22:AY22" si="1">D56</f>
        <v>0</v>
      </c>
      <c r="E22" s="55">
        <f t="shared" si="1"/>
        <v>0</v>
      </c>
      <c r="F22" s="55">
        <f t="shared" si="1"/>
        <v>0</v>
      </c>
      <c r="G22" s="55">
        <f t="shared" si="1"/>
        <v>0</v>
      </c>
      <c r="H22" s="55">
        <f t="shared" si="1"/>
        <v>0</v>
      </c>
      <c r="I22" s="55">
        <f t="shared" si="1"/>
        <v>0</v>
      </c>
      <c r="J22" s="55">
        <f t="shared" si="1"/>
        <v>0</v>
      </c>
      <c r="K22" s="55">
        <f t="shared" si="1"/>
        <v>0</v>
      </c>
      <c r="L22" s="55">
        <f t="shared" si="1"/>
        <v>0</v>
      </c>
      <c r="M22" s="55">
        <f t="shared" si="1"/>
        <v>0</v>
      </c>
      <c r="N22" s="55">
        <f t="shared" si="1"/>
        <v>0</v>
      </c>
      <c r="O22" s="55">
        <f t="shared" si="1"/>
        <v>0</v>
      </c>
      <c r="P22" s="55">
        <f>P56</f>
        <v>0</v>
      </c>
      <c r="Q22" s="55">
        <f>Q56</f>
        <v>0</v>
      </c>
      <c r="R22" s="55">
        <f>R56</f>
        <v>0</v>
      </c>
      <c r="S22" s="55">
        <f>S56</f>
        <v>0</v>
      </c>
      <c r="T22" s="55">
        <f t="shared" si="1"/>
        <v>1.1300000000000001</v>
      </c>
      <c r="U22" s="55">
        <f t="shared" si="1"/>
        <v>0</v>
      </c>
      <c r="V22" s="55">
        <f t="shared" si="1"/>
        <v>5.2</v>
      </c>
      <c r="W22" s="55">
        <f t="shared" si="1"/>
        <v>0</v>
      </c>
      <c r="X22" s="55">
        <f t="shared" si="1"/>
        <v>0</v>
      </c>
      <c r="Y22" s="55">
        <f t="shared" si="1"/>
        <v>0</v>
      </c>
      <c r="Z22" s="55">
        <f t="shared" si="1"/>
        <v>0</v>
      </c>
      <c r="AA22" s="55">
        <f t="shared" si="1"/>
        <v>0</v>
      </c>
      <c r="AB22" s="55">
        <f t="shared" si="1"/>
        <v>0</v>
      </c>
      <c r="AC22" s="55">
        <f t="shared" si="1"/>
        <v>0</v>
      </c>
      <c r="AD22" s="55">
        <f t="shared" si="1"/>
        <v>0</v>
      </c>
      <c r="AE22" s="55">
        <f t="shared" si="1"/>
        <v>0</v>
      </c>
      <c r="AF22" s="55">
        <f t="shared" si="1"/>
        <v>0</v>
      </c>
      <c r="AG22" s="55">
        <f t="shared" si="1"/>
        <v>0</v>
      </c>
      <c r="AH22" s="55">
        <f>AH56</f>
        <v>0</v>
      </c>
      <c r="AI22" s="55">
        <f>AI56</f>
        <v>0</v>
      </c>
      <c r="AJ22" s="55">
        <f t="shared" si="1"/>
        <v>0</v>
      </c>
      <c r="AK22" s="55">
        <f t="shared" si="1"/>
        <v>0</v>
      </c>
      <c r="AL22" s="55">
        <f t="shared" si="1"/>
        <v>0</v>
      </c>
      <c r="AM22" s="55">
        <f t="shared" si="1"/>
        <v>0</v>
      </c>
      <c r="AN22" s="55">
        <f t="shared" si="1"/>
        <v>8.4453940000000003</v>
      </c>
      <c r="AO22" s="55">
        <f t="shared" si="1"/>
        <v>0</v>
      </c>
      <c r="AP22" s="55">
        <f t="shared" si="1"/>
        <v>0</v>
      </c>
      <c r="AQ22" s="55">
        <f t="shared" si="1"/>
        <v>0</v>
      </c>
      <c r="AR22" s="55">
        <f>AR56</f>
        <v>0</v>
      </c>
      <c r="AS22" s="55">
        <f>AS56</f>
        <v>0</v>
      </c>
      <c r="AT22" s="55">
        <f t="shared" si="1"/>
        <v>0</v>
      </c>
      <c r="AU22" s="55">
        <f t="shared" si="1"/>
        <v>0</v>
      </c>
      <c r="AV22" s="55">
        <f t="shared" si="1"/>
        <v>0</v>
      </c>
      <c r="AW22" s="55">
        <f t="shared" si="1"/>
        <v>0</v>
      </c>
      <c r="AX22" s="55">
        <f t="shared" si="1"/>
        <v>0</v>
      </c>
      <c r="AY22" s="55">
        <f t="shared" si="1"/>
        <v>0</v>
      </c>
    </row>
    <row r="23" spans="1:51" s="1" customFormat="1" ht="31.2">
      <c r="A23" s="52" t="s">
        <v>119</v>
      </c>
      <c r="B23" s="53" t="s">
        <v>122</v>
      </c>
      <c r="C23" s="54" t="s">
        <v>90</v>
      </c>
      <c r="D23" s="55">
        <f>D106</f>
        <v>0</v>
      </c>
      <c r="E23" s="55" t="s">
        <v>98</v>
      </c>
      <c r="F23" s="55">
        <f t="shared" ref="F23:AX23" si="2">F106</f>
        <v>0</v>
      </c>
      <c r="G23" s="55" t="s">
        <v>98</v>
      </c>
      <c r="H23" s="55">
        <f t="shared" si="2"/>
        <v>0</v>
      </c>
      <c r="I23" s="55" t="s">
        <v>98</v>
      </c>
      <c r="J23" s="55">
        <f t="shared" si="2"/>
        <v>0</v>
      </c>
      <c r="K23" s="55" t="s">
        <v>98</v>
      </c>
      <c r="L23" s="55">
        <f t="shared" si="2"/>
        <v>0</v>
      </c>
      <c r="M23" s="55" t="s">
        <v>98</v>
      </c>
      <c r="N23" s="55">
        <f t="shared" si="2"/>
        <v>0</v>
      </c>
      <c r="O23" s="55" t="s">
        <v>98</v>
      </c>
      <c r="P23" s="55">
        <f t="shared" si="2"/>
        <v>0</v>
      </c>
      <c r="Q23" s="55" t="s">
        <v>98</v>
      </c>
      <c r="R23" s="55">
        <f t="shared" si="2"/>
        <v>0</v>
      </c>
      <c r="S23" s="55" t="s">
        <v>98</v>
      </c>
      <c r="T23" s="55">
        <f t="shared" si="2"/>
        <v>0</v>
      </c>
      <c r="U23" s="55" t="s">
        <v>98</v>
      </c>
      <c r="V23" s="55">
        <f t="shared" si="2"/>
        <v>0</v>
      </c>
      <c r="W23" s="55" t="s">
        <v>98</v>
      </c>
      <c r="X23" s="55">
        <f t="shared" si="2"/>
        <v>0</v>
      </c>
      <c r="Y23" s="55" t="s">
        <v>98</v>
      </c>
      <c r="Z23" s="55">
        <f t="shared" si="2"/>
        <v>0</v>
      </c>
      <c r="AA23" s="55" t="s">
        <v>98</v>
      </c>
      <c r="AB23" s="55">
        <f t="shared" si="2"/>
        <v>0</v>
      </c>
      <c r="AC23" s="55" t="s">
        <v>98</v>
      </c>
      <c r="AD23" s="55">
        <f t="shared" si="2"/>
        <v>0</v>
      </c>
      <c r="AE23" s="55" t="s">
        <v>98</v>
      </c>
      <c r="AF23" s="55">
        <f t="shared" si="2"/>
        <v>0</v>
      </c>
      <c r="AG23" s="55" t="s">
        <v>98</v>
      </c>
      <c r="AH23" s="55">
        <f t="shared" si="2"/>
        <v>0</v>
      </c>
      <c r="AI23" s="55" t="s">
        <v>98</v>
      </c>
      <c r="AJ23" s="55">
        <f t="shared" si="2"/>
        <v>0</v>
      </c>
      <c r="AK23" s="55" t="s">
        <v>98</v>
      </c>
      <c r="AL23" s="55">
        <f t="shared" si="2"/>
        <v>0</v>
      </c>
      <c r="AM23" s="55" t="s">
        <v>98</v>
      </c>
      <c r="AN23" s="55">
        <f t="shared" si="2"/>
        <v>0</v>
      </c>
      <c r="AO23" s="55" t="s">
        <v>98</v>
      </c>
      <c r="AP23" s="55">
        <f t="shared" si="2"/>
        <v>0</v>
      </c>
      <c r="AQ23" s="55" t="s">
        <v>98</v>
      </c>
      <c r="AR23" s="55">
        <f t="shared" si="2"/>
        <v>0</v>
      </c>
      <c r="AS23" s="55" t="s">
        <v>98</v>
      </c>
      <c r="AT23" s="55">
        <f t="shared" si="2"/>
        <v>0</v>
      </c>
      <c r="AU23" s="55" t="s">
        <v>98</v>
      </c>
      <c r="AV23" s="55">
        <f t="shared" si="2"/>
        <v>0</v>
      </c>
      <c r="AW23" s="55" t="s">
        <v>98</v>
      </c>
      <c r="AX23" s="55">
        <f t="shared" si="2"/>
        <v>0</v>
      </c>
      <c r="AY23" s="55" t="s">
        <v>98</v>
      </c>
    </row>
    <row r="24" spans="1:51" s="1" customFormat="1">
      <c r="A24" s="52" t="s">
        <v>120</v>
      </c>
      <c r="B24" s="53" t="s">
        <v>123</v>
      </c>
      <c r="C24" s="54" t="s">
        <v>90</v>
      </c>
      <c r="D24" s="55">
        <f>D113</f>
        <v>0</v>
      </c>
      <c r="E24" s="55" t="s">
        <v>98</v>
      </c>
      <c r="F24" s="55">
        <f t="shared" ref="F24:AX24" si="3">F113</f>
        <v>0</v>
      </c>
      <c r="G24" s="55" t="s">
        <v>98</v>
      </c>
      <c r="H24" s="55">
        <f t="shared" si="3"/>
        <v>0</v>
      </c>
      <c r="I24" s="55" t="s">
        <v>98</v>
      </c>
      <c r="J24" s="55">
        <f t="shared" si="3"/>
        <v>0</v>
      </c>
      <c r="K24" s="55" t="s">
        <v>98</v>
      </c>
      <c r="L24" s="55">
        <f t="shared" si="3"/>
        <v>0</v>
      </c>
      <c r="M24" s="55" t="s">
        <v>98</v>
      </c>
      <c r="N24" s="55">
        <f t="shared" si="3"/>
        <v>0</v>
      </c>
      <c r="O24" s="55" t="s">
        <v>98</v>
      </c>
      <c r="P24" s="55">
        <f t="shared" si="3"/>
        <v>0</v>
      </c>
      <c r="Q24" s="55" t="s">
        <v>98</v>
      </c>
      <c r="R24" s="55">
        <f t="shared" si="3"/>
        <v>0</v>
      </c>
      <c r="S24" s="55" t="s">
        <v>98</v>
      </c>
      <c r="T24" s="55">
        <f t="shared" si="3"/>
        <v>0</v>
      </c>
      <c r="U24" s="55" t="s">
        <v>98</v>
      </c>
      <c r="V24" s="55">
        <f t="shared" si="3"/>
        <v>0</v>
      </c>
      <c r="W24" s="55" t="s">
        <v>98</v>
      </c>
      <c r="X24" s="55">
        <f t="shared" si="3"/>
        <v>0</v>
      </c>
      <c r="Y24" s="55" t="s">
        <v>98</v>
      </c>
      <c r="Z24" s="55">
        <f t="shared" si="3"/>
        <v>0</v>
      </c>
      <c r="AA24" s="55" t="s">
        <v>98</v>
      </c>
      <c r="AB24" s="55">
        <f t="shared" si="3"/>
        <v>0</v>
      </c>
      <c r="AC24" s="55" t="s">
        <v>98</v>
      </c>
      <c r="AD24" s="55">
        <f t="shared" si="3"/>
        <v>0</v>
      </c>
      <c r="AE24" s="55" t="s">
        <v>98</v>
      </c>
      <c r="AF24" s="55">
        <f t="shared" si="3"/>
        <v>0</v>
      </c>
      <c r="AG24" s="55" t="s">
        <v>98</v>
      </c>
      <c r="AH24" s="55">
        <f t="shared" si="3"/>
        <v>0</v>
      </c>
      <c r="AI24" s="55" t="s">
        <v>98</v>
      </c>
      <c r="AJ24" s="55">
        <f t="shared" si="3"/>
        <v>0</v>
      </c>
      <c r="AK24" s="55" t="s">
        <v>98</v>
      </c>
      <c r="AL24" s="55">
        <f t="shared" si="3"/>
        <v>0</v>
      </c>
      <c r="AM24" s="55" t="s">
        <v>98</v>
      </c>
      <c r="AN24" s="55">
        <f t="shared" si="3"/>
        <v>0</v>
      </c>
      <c r="AO24" s="55" t="s">
        <v>98</v>
      </c>
      <c r="AP24" s="55">
        <f t="shared" si="3"/>
        <v>0</v>
      </c>
      <c r="AQ24" s="55" t="s">
        <v>98</v>
      </c>
      <c r="AR24" s="55">
        <f t="shared" si="3"/>
        <v>0</v>
      </c>
      <c r="AS24" s="55" t="s">
        <v>98</v>
      </c>
      <c r="AT24" s="55">
        <f t="shared" si="3"/>
        <v>0</v>
      </c>
      <c r="AU24" s="55" t="s">
        <v>98</v>
      </c>
      <c r="AV24" s="55">
        <f t="shared" si="3"/>
        <v>0</v>
      </c>
      <c r="AW24" s="55" t="s">
        <v>98</v>
      </c>
      <c r="AX24" s="55">
        <f t="shared" si="3"/>
        <v>0</v>
      </c>
      <c r="AY24" s="55" t="s">
        <v>98</v>
      </c>
    </row>
    <row r="25" spans="1:51" s="1" customFormat="1">
      <c r="A25" s="52" t="s">
        <v>121</v>
      </c>
      <c r="B25" s="53" t="s">
        <v>124</v>
      </c>
      <c r="C25" s="54" t="s">
        <v>90</v>
      </c>
      <c r="D25" s="55">
        <f>D116</f>
        <v>0</v>
      </c>
      <c r="E25" s="55" t="s">
        <v>98</v>
      </c>
      <c r="F25" s="55">
        <f t="shared" ref="F25:AX25" si="4">F116</f>
        <v>0</v>
      </c>
      <c r="G25" s="55" t="s">
        <v>98</v>
      </c>
      <c r="H25" s="55">
        <f t="shared" si="4"/>
        <v>0</v>
      </c>
      <c r="I25" s="55" t="s">
        <v>98</v>
      </c>
      <c r="J25" s="55">
        <f t="shared" si="4"/>
        <v>0</v>
      </c>
      <c r="K25" s="55" t="s">
        <v>98</v>
      </c>
      <c r="L25" s="55">
        <f t="shared" si="4"/>
        <v>0</v>
      </c>
      <c r="M25" s="55" t="s">
        <v>98</v>
      </c>
      <c r="N25" s="55">
        <f t="shared" si="4"/>
        <v>0</v>
      </c>
      <c r="O25" s="55" t="s">
        <v>98</v>
      </c>
      <c r="P25" s="55">
        <f t="shared" si="4"/>
        <v>0</v>
      </c>
      <c r="Q25" s="55" t="s">
        <v>98</v>
      </c>
      <c r="R25" s="55">
        <f t="shared" si="4"/>
        <v>0</v>
      </c>
      <c r="S25" s="55" t="s">
        <v>98</v>
      </c>
      <c r="T25" s="55">
        <f t="shared" si="4"/>
        <v>0</v>
      </c>
      <c r="U25" s="55" t="s">
        <v>98</v>
      </c>
      <c r="V25" s="55">
        <f t="shared" si="4"/>
        <v>0</v>
      </c>
      <c r="W25" s="55" t="s">
        <v>98</v>
      </c>
      <c r="X25" s="55">
        <f t="shared" si="4"/>
        <v>0</v>
      </c>
      <c r="Y25" s="55" t="s">
        <v>98</v>
      </c>
      <c r="Z25" s="55">
        <f t="shared" si="4"/>
        <v>0</v>
      </c>
      <c r="AA25" s="55" t="s">
        <v>98</v>
      </c>
      <c r="AB25" s="55">
        <f t="shared" si="4"/>
        <v>0</v>
      </c>
      <c r="AC25" s="55" t="s">
        <v>98</v>
      </c>
      <c r="AD25" s="55">
        <f t="shared" si="4"/>
        <v>0</v>
      </c>
      <c r="AE25" s="55" t="s">
        <v>98</v>
      </c>
      <c r="AF25" s="55">
        <f t="shared" si="4"/>
        <v>0</v>
      </c>
      <c r="AG25" s="55" t="s">
        <v>98</v>
      </c>
      <c r="AH25" s="55">
        <f t="shared" si="4"/>
        <v>0</v>
      </c>
      <c r="AI25" s="55" t="s">
        <v>98</v>
      </c>
      <c r="AJ25" s="55">
        <f t="shared" si="4"/>
        <v>0</v>
      </c>
      <c r="AK25" s="55" t="s">
        <v>98</v>
      </c>
      <c r="AL25" s="55">
        <f t="shared" si="4"/>
        <v>0</v>
      </c>
      <c r="AM25" s="55" t="s">
        <v>98</v>
      </c>
      <c r="AN25" s="55">
        <f t="shared" si="4"/>
        <v>0</v>
      </c>
      <c r="AO25" s="55" t="s">
        <v>98</v>
      </c>
      <c r="AP25" s="55">
        <f t="shared" si="4"/>
        <v>0</v>
      </c>
      <c r="AQ25" s="55" t="s">
        <v>98</v>
      </c>
      <c r="AR25" s="55">
        <f t="shared" si="4"/>
        <v>0</v>
      </c>
      <c r="AS25" s="55" t="s">
        <v>98</v>
      </c>
      <c r="AT25" s="55">
        <f t="shared" si="4"/>
        <v>0</v>
      </c>
      <c r="AU25" s="55" t="s">
        <v>98</v>
      </c>
      <c r="AV25" s="55">
        <f t="shared" si="4"/>
        <v>0</v>
      </c>
      <c r="AW25" s="55" t="s">
        <v>98</v>
      </c>
      <c r="AX25" s="55">
        <f t="shared" si="4"/>
        <v>0</v>
      </c>
      <c r="AY25" s="55" t="s">
        <v>98</v>
      </c>
    </row>
    <row r="26" spans="1:51" s="1" customFormat="1">
      <c r="A26" s="52" t="s">
        <v>95</v>
      </c>
      <c r="B26" s="56" t="s">
        <v>96</v>
      </c>
      <c r="C26" s="54" t="s">
        <v>90</v>
      </c>
      <c r="D26" s="55">
        <f>D119</f>
        <v>0</v>
      </c>
      <c r="E26" s="55">
        <f t="shared" ref="E26:AK26" si="5">E119</f>
        <v>0</v>
      </c>
      <c r="F26" s="55">
        <f t="shared" si="5"/>
        <v>0</v>
      </c>
      <c r="G26" s="55">
        <f t="shared" si="5"/>
        <v>0</v>
      </c>
      <c r="H26" s="55">
        <f t="shared" si="5"/>
        <v>0</v>
      </c>
      <c r="I26" s="55">
        <f t="shared" si="5"/>
        <v>0</v>
      </c>
      <c r="J26" s="55">
        <f t="shared" si="5"/>
        <v>0</v>
      </c>
      <c r="K26" s="55">
        <f t="shared" si="5"/>
        <v>0</v>
      </c>
      <c r="L26" s="55">
        <f t="shared" si="5"/>
        <v>0</v>
      </c>
      <c r="M26" s="55">
        <f t="shared" si="5"/>
        <v>0</v>
      </c>
      <c r="N26" s="55">
        <f t="shared" si="5"/>
        <v>0</v>
      </c>
      <c r="O26" s="55">
        <f t="shared" si="5"/>
        <v>0</v>
      </c>
      <c r="P26" s="55">
        <f t="shared" si="5"/>
        <v>0</v>
      </c>
      <c r="Q26" s="55">
        <f t="shared" si="5"/>
        <v>0</v>
      </c>
      <c r="R26" s="55">
        <f t="shared" si="5"/>
        <v>0</v>
      </c>
      <c r="S26" s="55">
        <f t="shared" si="5"/>
        <v>0</v>
      </c>
      <c r="T26" s="55">
        <f t="shared" si="5"/>
        <v>0</v>
      </c>
      <c r="U26" s="55">
        <f t="shared" si="5"/>
        <v>0</v>
      </c>
      <c r="V26" s="55">
        <f t="shared" si="5"/>
        <v>0</v>
      </c>
      <c r="W26" s="55">
        <f t="shared" si="5"/>
        <v>0</v>
      </c>
      <c r="X26" s="55">
        <f t="shared" si="5"/>
        <v>0</v>
      </c>
      <c r="Y26" s="55">
        <f t="shared" si="5"/>
        <v>0</v>
      </c>
      <c r="Z26" s="55">
        <f t="shared" si="5"/>
        <v>0</v>
      </c>
      <c r="AA26" s="55">
        <f t="shared" si="5"/>
        <v>0</v>
      </c>
      <c r="AB26" s="55">
        <f t="shared" si="5"/>
        <v>0</v>
      </c>
      <c r="AC26" s="55">
        <f t="shared" si="5"/>
        <v>0</v>
      </c>
      <c r="AD26" s="55">
        <f t="shared" si="5"/>
        <v>0</v>
      </c>
      <c r="AE26" s="55">
        <f t="shared" si="5"/>
        <v>0</v>
      </c>
      <c r="AF26" s="55">
        <f t="shared" si="5"/>
        <v>0</v>
      </c>
      <c r="AG26" s="55">
        <f t="shared" si="5"/>
        <v>0</v>
      </c>
      <c r="AH26" s="55">
        <f t="shared" si="5"/>
        <v>0</v>
      </c>
      <c r="AI26" s="55">
        <f t="shared" si="5"/>
        <v>0</v>
      </c>
      <c r="AJ26" s="55">
        <f t="shared" si="5"/>
        <v>0</v>
      </c>
      <c r="AK26" s="55">
        <f t="shared" si="5"/>
        <v>0</v>
      </c>
      <c r="AL26" s="55">
        <f t="shared" ref="AL26:AY26" si="6">AL119</f>
        <v>0</v>
      </c>
      <c r="AM26" s="55">
        <f t="shared" si="6"/>
        <v>0</v>
      </c>
      <c r="AN26" s="55">
        <f t="shared" si="6"/>
        <v>0.25</v>
      </c>
      <c r="AO26" s="55">
        <f t="shared" si="6"/>
        <v>0</v>
      </c>
      <c r="AP26" s="55">
        <f t="shared" si="6"/>
        <v>0</v>
      </c>
      <c r="AQ26" s="55">
        <f t="shared" si="6"/>
        <v>0</v>
      </c>
      <c r="AR26" s="55">
        <f t="shared" si="6"/>
        <v>0</v>
      </c>
      <c r="AS26" s="55">
        <f t="shared" si="6"/>
        <v>0</v>
      </c>
      <c r="AT26" s="55">
        <f t="shared" si="6"/>
        <v>0</v>
      </c>
      <c r="AU26" s="55">
        <f t="shared" si="6"/>
        <v>0</v>
      </c>
      <c r="AV26" s="55">
        <f t="shared" si="6"/>
        <v>21.477</v>
      </c>
      <c r="AW26" s="55">
        <f t="shared" si="6"/>
        <v>0</v>
      </c>
      <c r="AX26" s="55">
        <f t="shared" si="6"/>
        <v>0</v>
      </c>
      <c r="AY26" s="55">
        <f t="shared" si="6"/>
        <v>0</v>
      </c>
    </row>
    <row r="27" spans="1:51" s="1" customFormat="1">
      <c r="A27" s="17" t="s">
        <v>97</v>
      </c>
      <c r="B27" s="38" t="s">
        <v>181</v>
      </c>
      <c r="C27" s="18" t="s">
        <v>90</v>
      </c>
      <c r="D27" s="19" t="s">
        <v>98</v>
      </c>
      <c r="E27" s="19">
        <f>E20</f>
        <v>0</v>
      </c>
      <c r="F27" s="19" t="s">
        <v>98</v>
      </c>
      <c r="G27" s="19">
        <f>G20</f>
        <v>0</v>
      </c>
      <c r="H27" s="19" t="s">
        <v>98</v>
      </c>
      <c r="I27" s="19">
        <f>I20</f>
        <v>0</v>
      </c>
      <c r="J27" s="19" t="s">
        <v>98</v>
      </c>
      <c r="K27" s="19">
        <f>K20</f>
        <v>0</v>
      </c>
      <c r="L27" s="19" t="s">
        <v>98</v>
      </c>
      <c r="M27" s="19">
        <f>M20</f>
        <v>0</v>
      </c>
      <c r="N27" s="19" t="s">
        <v>98</v>
      </c>
      <c r="O27" s="19">
        <f>O20</f>
        <v>0</v>
      </c>
      <c r="P27" s="19" t="s">
        <v>98</v>
      </c>
      <c r="Q27" s="19">
        <f>Q20</f>
        <v>0</v>
      </c>
      <c r="R27" s="19" t="s">
        <v>98</v>
      </c>
      <c r="S27" s="19">
        <f>S20</f>
        <v>0</v>
      </c>
      <c r="T27" s="19" t="s">
        <v>98</v>
      </c>
      <c r="U27" s="19">
        <f>U20</f>
        <v>0</v>
      </c>
      <c r="V27" s="19" t="s">
        <v>98</v>
      </c>
      <c r="W27" s="19">
        <f>W20</f>
        <v>0</v>
      </c>
      <c r="X27" s="19" t="s">
        <v>98</v>
      </c>
      <c r="Y27" s="19">
        <f>Y20</f>
        <v>0</v>
      </c>
      <c r="Z27" s="19" t="s">
        <v>98</v>
      </c>
      <c r="AA27" s="19">
        <f>AA20</f>
        <v>0</v>
      </c>
      <c r="AB27" s="19" t="s">
        <v>98</v>
      </c>
      <c r="AC27" s="19">
        <f>AC20</f>
        <v>0</v>
      </c>
      <c r="AD27" s="19" t="s">
        <v>98</v>
      </c>
      <c r="AE27" s="19">
        <f>AE20</f>
        <v>0</v>
      </c>
      <c r="AF27" s="19" t="s">
        <v>98</v>
      </c>
      <c r="AG27" s="19">
        <f>AG20</f>
        <v>0</v>
      </c>
      <c r="AH27" s="19" t="s">
        <v>98</v>
      </c>
      <c r="AI27" s="19">
        <f>AI20</f>
        <v>0</v>
      </c>
      <c r="AJ27" s="19" t="s">
        <v>98</v>
      </c>
      <c r="AK27" s="19">
        <f>AK20</f>
        <v>0</v>
      </c>
      <c r="AL27" s="19" t="s">
        <v>98</v>
      </c>
      <c r="AM27" s="19">
        <f>AM20</f>
        <v>0</v>
      </c>
      <c r="AN27" s="19" t="s">
        <v>98</v>
      </c>
      <c r="AO27" s="19">
        <f>AO20</f>
        <v>0</v>
      </c>
      <c r="AP27" s="19" t="s">
        <v>98</v>
      </c>
      <c r="AQ27" s="19">
        <f>AQ20</f>
        <v>0</v>
      </c>
      <c r="AR27" s="19" t="s">
        <v>98</v>
      </c>
      <c r="AS27" s="19">
        <f>AS20</f>
        <v>0</v>
      </c>
      <c r="AT27" s="19" t="s">
        <v>98</v>
      </c>
      <c r="AU27" s="19">
        <f>AU20</f>
        <v>0</v>
      </c>
      <c r="AV27" s="19" t="s">
        <v>98</v>
      </c>
      <c r="AW27" s="19">
        <f>AW20</f>
        <v>0</v>
      </c>
      <c r="AX27" s="19" t="s">
        <v>98</v>
      </c>
      <c r="AY27" s="19">
        <f>AY20</f>
        <v>0</v>
      </c>
    </row>
    <row r="28" spans="1:51" s="1" customFormat="1" ht="33.75" customHeight="1">
      <c r="A28" s="57" t="s">
        <v>99</v>
      </c>
      <c r="B28" s="58" t="s">
        <v>100</v>
      </c>
      <c r="C28" s="59" t="s">
        <v>90</v>
      </c>
      <c r="D28" s="60">
        <f>SUM(D29,D39,D46,D49)</f>
        <v>0</v>
      </c>
      <c r="E28" s="60" t="s">
        <v>98</v>
      </c>
      <c r="F28" s="60">
        <f t="shared" ref="F28:AX28" si="7">SUM(F29,F39,F46,F49)</f>
        <v>0</v>
      </c>
      <c r="G28" s="60" t="s">
        <v>98</v>
      </c>
      <c r="H28" s="60">
        <f t="shared" si="7"/>
        <v>0</v>
      </c>
      <c r="I28" s="60" t="s">
        <v>98</v>
      </c>
      <c r="J28" s="60">
        <f t="shared" si="7"/>
        <v>0</v>
      </c>
      <c r="K28" s="60" t="s">
        <v>98</v>
      </c>
      <c r="L28" s="60">
        <f t="shared" si="7"/>
        <v>0</v>
      </c>
      <c r="M28" s="60" t="s">
        <v>98</v>
      </c>
      <c r="N28" s="60">
        <f t="shared" si="7"/>
        <v>0</v>
      </c>
      <c r="O28" s="60" t="s">
        <v>98</v>
      </c>
      <c r="P28" s="60">
        <f t="shared" si="7"/>
        <v>0</v>
      </c>
      <c r="Q28" s="60" t="s">
        <v>98</v>
      </c>
      <c r="R28" s="60">
        <f t="shared" si="7"/>
        <v>0</v>
      </c>
      <c r="S28" s="60" t="s">
        <v>98</v>
      </c>
      <c r="T28" s="60">
        <f t="shared" si="7"/>
        <v>0</v>
      </c>
      <c r="U28" s="60" t="s">
        <v>98</v>
      </c>
      <c r="V28" s="60">
        <f t="shared" si="7"/>
        <v>0</v>
      </c>
      <c r="W28" s="60" t="s">
        <v>98</v>
      </c>
      <c r="X28" s="60">
        <f t="shared" si="7"/>
        <v>0</v>
      </c>
      <c r="Y28" s="60" t="s">
        <v>98</v>
      </c>
      <c r="Z28" s="60">
        <f t="shared" si="7"/>
        <v>0</v>
      </c>
      <c r="AA28" s="60" t="s">
        <v>98</v>
      </c>
      <c r="AB28" s="60">
        <f t="shared" si="7"/>
        <v>0</v>
      </c>
      <c r="AC28" s="60" t="s">
        <v>98</v>
      </c>
      <c r="AD28" s="60">
        <f t="shared" si="7"/>
        <v>0</v>
      </c>
      <c r="AE28" s="60" t="s">
        <v>98</v>
      </c>
      <c r="AF28" s="60">
        <f t="shared" si="7"/>
        <v>0</v>
      </c>
      <c r="AG28" s="60" t="s">
        <v>98</v>
      </c>
      <c r="AH28" s="60">
        <f t="shared" si="7"/>
        <v>0</v>
      </c>
      <c r="AI28" s="60" t="s">
        <v>98</v>
      </c>
      <c r="AJ28" s="60">
        <f t="shared" si="7"/>
        <v>0</v>
      </c>
      <c r="AK28" s="60" t="s">
        <v>98</v>
      </c>
      <c r="AL28" s="60">
        <f t="shared" si="7"/>
        <v>0</v>
      </c>
      <c r="AM28" s="60" t="s">
        <v>98</v>
      </c>
      <c r="AN28" s="60">
        <f t="shared" si="7"/>
        <v>0</v>
      </c>
      <c r="AO28" s="60" t="s">
        <v>98</v>
      </c>
      <c r="AP28" s="60">
        <f t="shared" si="7"/>
        <v>0</v>
      </c>
      <c r="AQ28" s="60" t="s">
        <v>98</v>
      </c>
      <c r="AR28" s="60">
        <f t="shared" si="7"/>
        <v>0</v>
      </c>
      <c r="AS28" s="60" t="s">
        <v>98</v>
      </c>
      <c r="AT28" s="60">
        <f t="shared" si="7"/>
        <v>0</v>
      </c>
      <c r="AU28" s="60" t="s">
        <v>98</v>
      </c>
      <c r="AV28" s="60">
        <f t="shared" si="7"/>
        <v>0</v>
      </c>
      <c r="AW28" s="60" t="s">
        <v>98</v>
      </c>
      <c r="AX28" s="60">
        <f t="shared" si="7"/>
        <v>0</v>
      </c>
      <c r="AY28" s="60" t="s">
        <v>98</v>
      </c>
    </row>
    <row r="29" spans="1:51" s="1" customFormat="1">
      <c r="A29" s="45" t="s">
        <v>125</v>
      </c>
      <c r="B29" s="46" t="s">
        <v>126</v>
      </c>
      <c r="C29" s="47" t="s">
        <v>90</v>
      </c>
      <c r="D29" s="48">
        <f>SUM(D30,D33,D36)</f>
        <v>0</v>
      </c>
      <c r="E29" s="48" t="s">
        <v>98</v>
      </c>
      <c r="F29" s="48">
        <f t="shared" ref="F29:AX29" si="8">SUM(F30,F33,F36)</f>
        <v>0</v>
      </c>
      <c r="G29" s="48" t="s">
        <v>98</v>
      </c>
      <c r="H29" s="48">
        <f t="shared" si="8"/>
        <v>0</v>
      </c>
      <c r="I29" s="48" t="s">
        <v>98</v>
      </c>
      <c r="J29" s="48">
        <f t="shared" si="8"/>
        <v>0</v>
      </c>
      <c r="K29" s="48" t="s">
        <v>98</v>
      </c>
      <c r="L29" s="48">
        <f t="shared" si="8"/>
        <v>0</v>
      </c>
      <c r="M29" s="48" t="s">
        <v>98</v>
      </c>
      <c r="N29" s="48">
        <f t="shared" si="8"/>
        <v>0</v>
      </c>
      <c r="O29" s="48" t="s">
        <v>98</v>
      </c>
      <c r="P29" s="48">
        <f t="shared" si="8"/>
        <v>0</v>
      </c>
      <c r="Q29" s="48" t="s">
        <v>98</v>
      </c>
      <c r="R29" s="48">
        <f t="shared" si="8"/>
        <v>0</v>
      </c>
      <c r="S29" s="48" t="s">
        <v>98</v>
      </c>
      <c r="T29" s="48">
        <f t="shared" si="8"/>
        <v>0</v>
      </c>
      <c r="U29" s="48" t="s">
        <v>98</v>
      </c>
      <c r="V29" s="48">
        <f t="shared" si="8"/>
        <v>0</v>
      </c>
      <c r="W29" s="48" t="s">
        <v>98</v>
      </c>
      <c r="X29" s="48">
        <f t="shared" si="8"/>
        <v>0</v>
      </c>
      <c r="Y29" s="48" t="s">
        <v>98</v>
      </c>
      <c r="Z29" s="48">
        <f t="shared" si="8"/>
        <v>0</v>
      </c>
      <c r="AA29" s="48" t="s">
        <v>98</v>
      </c>
      <c r="AB29" s="48">
        <f t="shared" si="8"/>
        <v>0</v>
      </c>
      <c r="AC29" s="48" t="s">
        <v>98</v>
      </c>
      <c r="AD29" s="48">
        <f t="shared" si="8"/>
        <v>0</v>
      </c>
      <c r="AE29" s="48" t="s">
        <v>98</v>
      </c>
      <c r="AF29" s="48">
        <f t="shared" si="8"/>
        <v>0</v>
      </c>
      <c r="AG29" s="48" t="s">
        <v>98</v>
      </c>
      <c r="AH29" s="48">
        <f t="shared" si="8"/>
        <v>0</v>
      </c>
      <c r="AI29" s="48" t="s">
        <v>98</v>
      </c>
      <c r="AJ29" s="48">
        <f t="shared" si="8"/>
        <v>0</v>
      </c>
      <c r="AK29" s="48" t="s">
        <v>98</v>
      </c>
      <c r="AL29" s="48">
        <f t="shared" si="8"/>
        <v>0</v>
      </c>
      <c r="AM29" s="48" t="s">
        <v>98</v>
      </c>
      <c r="AN29" s="48">
        <f t="shared" si="8"/>
        <v>0</v>
      </c>
      <c r="AO29" s="48" t="s">
        <v>98</v>
      </c>
      <c r="AP29" s="48">
        <f t="shared" si="8"/>
        <v>0</v>
      </c>
      <c r="AQ29" s="48" t="s">
        <v>98</v>
      </c>
      <c r="AR29" s="48">
        <f t="shared" si="8"/>
        <v>0</v>
      </c>
      <c r="AS29" s="48" t="s">
        <v>98</v>
      </c>
      <c r="AT29" s="48">
        <f t="shared" si="8"/>
        <v>0</v>
      </c>
      <c r="AU29" s="48" t="s">
        <v>98</v>
      </c>
      <c r="AV29" s="48">
        <f t="shared" si="8"/>
        <v>0</v>
      </c>
      <c r="AW29" s="48" t="s">
        <v>98</v>
      </c>
      <c r="AX29" s="48">
        <f t="shared" si="8"/>
        <v>0</v>
      </c>
      <c r="AY29" s="48" t="s">
        <v>98</v>
      </c>
    </row>
    <row r="30" spans="1:51" s="1" customFormat="1" ht="68.25" customHeight="1">
      <c r="A30" s="20" t="s">
        <v>127</v>
      </c>
      <c r="B30" s="21" t="s">
        <v>130</v>
      </c>
      <c r="C30" s="22" t="s">
        <v>90</v>
      </c>
      <c r="D30" s="23">
        <f t="shared" ref="D30:AX30" si="9">SUM(D31:D32)</f>
        <v>0</v>
      </c>
      <c r="E30" s="23" t="s">
        <v>98</v>
      </c>
      <c r="F30" s="23">
        <f t="shared" si="9"/>
        <v>0</v>
      </c>
      <c r="G30" s="23" t="s">
        <v>98</v>
      </c>
      <c r="H30" s="23">
        <f t="shared" si="9"/>
        <v>0</v>
      </c>
      <c r="I30" s="23" t="s">
        <v>98</v>
      </c>
      <c r="J30" s="23">
        <f t="shared" si="9"/>
        <v>0</v>
      </c>
      <c r="K30" s="23" t="s">
        <v>98</v>
      </c>
      <c r="L30" s="23">
        <f t="shared" si="9"/>
        <v>0</v>
      </c>
      <c r="M30" s="23" t="s">
        <v>98</v>
      </c>
      <c r="N30" s="23">
        <f t="shared" si="9"/>
        <v>0</v>
      </c>
      <c r="O30" s="23" t="s">
        <v>98</v>
      </c>
      <c r="P30" s="23">
        <f t="shared" si="9"/>
        <v>0</v>
      </c>
      <c r="Q30" s="23" t="s">
        <v>98</v>
      </c>
      <c r="R30" s="23">
        <f t="shared" si="9"/>
        <v>0</v>
      </c>
      <c r="S30" s="23" t="s">
        <v>98</v>
      </c>
      <c r="T30" s="23">
        <f t="shared" si="9"/>
        <v>0</v>
      </c>
      <c r="U30" s="23" t="s">
        <v>98</v>
      </c>
      <c r="V30" s="23">
        <f t="shared" si="9"/>
        <v>0</v>
      </c>
      <c r="W30" s="23" t="s">
        <v>98</v>
      </c>
      <c r="X30" s="23">
        <f t="shared" si="9"/>
        <v>0</v>
      </c>
      <c r="Y30" s="23" t="s">
        <v>98</v>
      </c>
      <c r="Z30" s="23">
        <f t="shared" si="9"/>
        <v>0</v>
      </c>
      <c r="AA30" s="23" t="s">
        <v>98</v>
      </c>
      <c r="AB30" s="23">
        <f t="shared" si="9"/>
        <v>0</v>
      </c>
      <c r="AC30" s="23" t="s">
        <v>98</v>
      </c>
      <c r="AD30" s="23">
        <f t="shared" si="9"/>
        <v>0</v>
      </c>
      <c r="AE30" s="23" t="s">
        <v>98</v>
      </c>
      <c r="AF30" s="23">
        <f t="shared" si="9"/>
        <v>0</v>
      </c>
      <c r="AG30" s="23" t="s">
        <v>98</v>
      </c>
      <c r="AH30" s="23">
        <f t="shared" si="9"/>
        <v>0</v>
      </c>
      <c r="AI30" s="23" t="s">
        <v>98</v>
      </c>
      <c r="AJ30" s="23">
        <f t="shared" si="9"/>
        <v>0</v>
      </c>
      <c r="AK30" s="23" t="s">
        <v>98</v>
      </c>
      <c r="AL30" s="23">
        <f t="shared" si="9"/>
        <v>0</v>
      </c>
      <c r="AM30" s="23" t="s">
        <v>98</v>
      </c>
      <c r="AN30" s="23">
        <f t="shared" si="9"/>
        <v>0</v>
      </c>
      <c r="AO30" s="23" t="s">
        <v>98</v>
      </c>
      <c r="AP30" s="23">
        <f t="shared" si="9"/>
        <v>0</v>
      </c>
      <c r="AQ30" s="23" t="s">
        <v>98</v>
      </c>
      <c r="AR30" s="23">
        <f t="shared" si="9"/>
        <v>0</v>
      </c>
      <c r="AS30" s="23" t="s">
        <v>98</v>
      </c>
      <c r="AT30" s="23">
        <f t="shared" si="9"/>
        <v>0</v>
      </c>
      <c r="AU30" s="23" t="s">
        <v>98</v>
      </c>
      <c r="AV30" s="23">
        <f t="shared" si="9"/>
        <v>0</v>
      </c>
      <c r="AW30" s="23" t="s">
        <v>98</v>
      </c>
      <c r="AX30" s="23">
        <f t="shared" si="9"/>
        <v>0</v>
      </c>
      <c r="AY30" s="23" t="s">
        <v>98</v>
      </c>
    </row>
    <row r="31" spans="1:51" s="37" customFormat="1" ht="17.25" hidden="1" customHeight="1">
      <c r="A31" s="35"/>
      <c r="B31" s="30"/>
      <c r="C31" s="36"/>
      <c r="D31" s="31"/>
      <c r="E31" s="31" t="s">
        <v>98</v>
      </c>
      <c r="F31" s="31"/>
      <c r="G31" s="31" t="s">
        <v>98</v>
      </c>
      <c r="H31" s="31"/>
      <c r="I31" s="31" t="s">
        <v>98</v>
      </c>
      <c r="J31" s="31"/>
      <c r="K31" s="31" t="s">
        <v>98</v>
      </c>
      <c r="L31" s="31"/>
      <c r="M31" s="31" t="s">
        <v>98</v>
      </c>
      <c r="N31" s="31"/>
      <c r="O31" s="31" t="s">
        <v>98</v>
      </c>
      <c r="P31" s="31"/>
      <c r="Q31" s="31" t="s">
        <v>98</v>
      </c>
      <c r="R31" s="31"/>
      <c r="S31" s="31" t="s">
        <v>98</v>
      </c>
      <c r="T31" s="31"/>
      <c r="U31" s="31" t="s">
        <v>98</v>
      </c>
      <c r="V31" s="31"/>
      <c r="W31" s="31" t="s">
        <v>98</v>
      </c>
      <c r="X31" s="31"/>
      <c r="Y31" s="31" t="s">
        <v>98</v>
      </c>
      <c r="Z31" s="31"/>
      <c r="AA31" s="31" t="s">
        <v>98</v>
      </c>
      <c r="AB31" s="31"/>
      <c r="AC31" s="31" t="s">
        <v>98</v>
      </c>
      <c r="AD31" s="31"/>
      <c r="AE31" s="31" t="s">
        <v>98</v>
      </c>
      <c r="AF31" s="31"/>
      <c r="AG31" s="31" t="s">
        <v>98</v>
      </c>
      <c r="AH31" s="31"/>
      <c r="AI31" s="31" t="s">
        <v>98</v>
      </c>
      <c r="AJ31" s="31"/>
      <c r="AK31" s="31" t="s">
        <v>98</v>
      </c>
      <c r="AL31" s="31"/>
      <c r="AM31" s="31" t="s">
        <v>98</v>
      </c>
      <c r="AN31" s="31"/>
      <c r="AO31" s="31" t="s">
        <v>98</v>
      </c>
      <c r="AP31" s="31"/>
      <c r="AQ31" s="31" t="s">
        <v>98</v>
      </c>
      <c r="AR31" s="31"/>
      <c r="AS31" s="31" t="s">
        <v>98</v>
      </c>
      <c r="AT31" s="31"/>
      <c r="AU31" s="31" t="s">
        <v>98</v>
      </c>
      <c r="AV31" s="31"/>
      <c r="AW31" s="31" t="s">
        <v>98</v>
      </c>
      <c r="AX31" s="31"/>
      <c r="AY31" s="31" t="s">
        <v>98</v>
      </c>
    </row>
    <row r="32" spans="1:51" s="37" customFormat="1" ht="17.25" hidden="1" customHeight="1">
      <c r="A32" s="35"/>
      <c r="B32" s="30"/>
      <c r="C32" s="36"/>
      <c r="D32" s="31"/>
      <c r="E32" s="31" t="s">
        <v>98</v>
      </c>
      <c r="F32" s="31"/>
      <c r="G32" s="31" t="s">
        <v>98</v>
      </c>
      <c r="H32" s="31"/>
      <c r="I32" s="31" t="s">
        <v>98</v>
      </c>
      <c r="J32" s="31"/>
      <c r="K32" s="31" t="s">
        <v>98</v>
      </c>
      <c r="L32" s="31"/>
      <c r="M32" s="31" t="s">
        <v>98</v>
      </c>
      <c r="N32" s="31"/>
      <c r="O32" s="31" t="s">
        <v>98</v>
      </c>
      <c r="P32" s="31"/>
      <c r="Q32" s="31" t="s">
        <v>98</v>
      </c>
      <c r="R32" s="31"/>
      <c r="S32" s="31" t="s">
        <v>98</v>
      </c>
      <c r="T32" s="31"/>
      <c r="U32" s="31" t="s">
        <v>98</v>
      </c>
      <c r="V32" s="31"/>
      <c r="W32" s="31" t="s">
        <v>98</v>
      </c>
      <c r="X32" s="31"/>
      <c r="Y32" s="31" t="s">
        <v>98</v>
      </c>
      <c r="Z32" s="31"/>
      <c r="AA32" s="31" t="s">
        <v>98</v>
      </c>
      <c r="AB32" s="31"/>
      <c r="AC32" s="31" t="s">
        <v>98</v>
      </c>
      <c r="AD32" s="31"/>
      <c r="AE32" s="31" t="s">
        <v>98</v>
      </c>
      <c r="AF32" s="31"/>
      <c r="AG32" s="31" t="s">
        <v>98</v>
      </c>
      <c r="AH32" s="31"/>
      <c r="AI32" s="31" t="s">
        <v>98</v>
      </c>
      <c r="AJ32" s="31"/>
      <c r="AK32" s="31" t="s">
        <v>98</v>
      </c>
      <c r="AL32" s="31"/>
      <c r="AM32" s="31" t="s">
        <v>98</v>
      </c>
      <c r="AN32" s="31"/>
      <c r="AO32" s="31" t="s">
        <v>98</v>
      </c>
      <c r="AP32" s="31"/>
      <c r="AQ32" s="31" t="s">
        <v>98</v>
      </c>
      <c r="AR32" s="31"/>
      <c r="AS32" s="31" t="s">
        <v>98</v>
      </c>
      <c r="AT32" s="31"/>
      <c r="AU32" s="31" t="s">
        <v>98</v>
      </c>
      <c r="AV32" s="31"/>
      <c r="AW32" s="31" t="s">
        <v>98</v>
      </c>
      <c r="AX32" s="31"/>
      <c r="AY32" s="31" t="s">
        <v>98</v>
      </c>
    </row>
    <row r="33" spans="1:51" s="1" customFormat="1" ht="73.5" customHeight="1">
      <c r="A33" s="20" t="s">
        <v>128</v>
      </c>
      <c r="B33" s="21" t="s">
        <v>131</v>
      </c>
      <c r="C33" s="22" t="s">
        <v>90</v>
      </c>
      <c r="D33" s="23">
        <f t="shared" ref="D33:AX33" si="10">SUM(D34:D35)</f>
        <v>0</v>
      </c>
      <c r="E33" s="23" t="s">
        <v>98</v>
      </c>
      <c r="F33" s="23">
        <f t="shared" si="10"/>
        <v>0</v>
      </c>
      <c r="G33" s="23" t="s">
        <v>98</v>
      </c>
      <c r="H33" s="23">
        <f t="shared" si="10"/>
        <v>0</v>
      </c>
      <c r="I33" s="23" t="s">
        <v>98</v>
      </c>
      <c r="J33" s="23">
        <f t="shared" si="10"/>
        <v>0</v>
      </c>
      <c r="K33" s="23" t="s">
        <v>98</v>
      </c>
      <c r="L33" s="23">
        <f t="shared" si="10"/>
        <v>0</v>
      </c>
      <c r="M33" s="23" t="s">
        <v>98</v>
      </c>
      <c r="N33" s="23">
        <f t="shared" si="10"/>
        <v>0</v>
      </c>
      <c r="O33" s="23" t="s">
        <v>98</v>
      </c>
      <c r="P33" s="23">
        <f t="shared" si="10"/>
        <v>0</v>
      </c>
      <c r="Q33" s="23" t="s">
        <v>98</v>
      </c>
      <c r="R33" s="23">
        <f t="shared" si="10"/>
        <v>0</v>
      </c>
      <c r="S33" s="23" t="s">
        <v>98</v>
      </c>
      <c r="T33" s="23">
        <f t="shared" si="10"/>
        <v>0</v>
      </c>
      <c r="U33" s="23" t="s">
        <v>98</v>
      </c>
      <c r="V33" s="23">
        <f t="shared" si="10"/>
        <v>0</v>
      </c>
      <c r="W33" s="23" t="s">
        <v>98</v>
      </c>
      <c r="X33" s="23">
        <f t="shared" si="10"/>
        <v>0</v>
      </c>
      <c r="Y33" s="23" t="s">
        <v>98</v>
      </c>
      <c r="Z33" s="23">
        <f t="shared" si="10"/>
        <v>0</v>
      </c>
      <c r="AA33" s="23" t="s">
        <v>98</v>
      </c>
      <c r="AB33" s="23">
        <f t="shared" si="10"/>
        <v>0</v>
      </c>
      <c r="AC33" s="23" t="s">
        <v>98</v>
      </c>
      <c r="AD33" s="23">
        <f t="shared" si="10"/>
        <v>0</v>
      </c>
      <c r="AE33" s="23" t="s">
        <v>98</v>
      </c>
      <c r="AF33" s="23">
        <f t="shared" si="10"/>
        <v>0</v>
      </c>
      <c r="AG33" s="23" t="s">
        <v>98</v>
      </c>
      <c r="AH33" s="23">
        <f t="shared" si="10"/>
        <v>0</v>
      </c>
      <c r="AI33" s="23" t="s">
        <v>98</v>
      </c>
      <c r="AJ33" s="23">
        <f t="shared" si="10"/>
        <v>0</v>
      </c>
      <c r="AK33" s="23" t="s">
        <v>98</v>
      </c>
      <c r="AL33" s="23">
        <f t="shared" si="10"/>
        <v>0</v>
      </c>
      <c r="AM33" s="23" t="s">
        <v>98</v>
      </c>
      <c r="AN33" s="23">
        <f t="shared" si="10"/>
        <v>0</v>
      </c>
      <c r="AO33" s="23" t="s">
        <v>98</v>
      </c>
      <c r="AP33" s="23">
        <f t="shared" si="10"/>
        <v>0</v>
      </c>
      <c r="AQ33" s="23" t="s">
        <v>98</v>
      </c>
      <c r="AR33" s="23">
        <f t="shared" si="10"/>
        <v>0</v>
      </c>
      <c r="AS33" s="23" t="s">
        <v>98</v>
      </c>
      <c r="AT33" s="23">
        <f t="shared" si="10"/>
        <v>0</v>
      </c>
      <c r="AU33" s="23" t="s">
        <v>98</v>
      </c>
      <c r="AV33" s="23">
        <f t="shared" si="10"/>
        <v>0</v>
      </c>
      <c r="AW33" s="23" t="s">
        <v>98</v>
      </c>
      <c r="AX33" s="23">
        <f t="shared" si="10"/>
        <v>0</v>
      </c>
      <c r="AY33" s="23" t="s">
        <v>98</v>
      </c>
    </row>
    <row r="34" spans="1:51" s="37" customFormat="1" hidden="1">
      <c r="A34" s="35"/>
      <c r="B34" s="30"/>
      <c r="C34" s="36"/>
      <c r="D34" s="31"/>
      <c r="E34" s="31" t="s">
        <v>98</v>
      </c>
      <c r="F34" s="31"/>
      <c r="G34" s="31" t="s">
        <v>98</v>
      </c>
      <c r="H34" s="31"/>
      <c r="I34" s="31" t="s">
        <v>98</v>
      </c>
      <c r="J34" s="31"/>
      <c r="K34" s="31" t="s">
        <v>98</v>
      </c>
      <c r="L34" s="31"/>
      <c r="M34" s="31" t="s">
        <v>98</v>
      </c>
      <c r="N34" s="31"/>
      <c r="O34" s="31" t="s">
        <v>98</v>
      </c>
      <c r="P34" s="31"/>
      <c r="Q34" s="31" t="s">
        <v>98</v>
      </c>
      <c r="R34" s="31"/>
      <c r="S34" s="31" t="s">
        <v>98</v>
      </c>
      <c r="T34" s="31"/>
      <c r="U34" s="31" t="s">
        <v>98</v>
      </c>
      <c r="V34" s="31"/>
      <c r="W34" s="31" t="s">
        <v>98</v>
      </c>
      <c r="X34" s="31"/>
      <c r="Y34" s="31" t="s">
        <v>98</v>
      </c>
      <c r="Z34" s="31"/>
      <c r="AA34" s="31" t="s">
        <v>98</v>
      </c>
      <c r="AB34" s="31"/>
      <c r="AC34" s="31" t="s">
        <v>98</v>
      </c>
      <c r="AD34" s="31"/>
      <c r="AE34" s="31" t="s">
        <v>98</v>
      </c>
      <c r="AF34" s="31"/>
      <c r="AG34" s="31" t="s">
        <v>98</v>
      </c>
      <c r="AH34" s="31"/>
      <c r="AI34" s="31" t="s">
        <v>98</v>
      </c>
      <c r="AJ34" s="31"/>
      <c r="AK34" s="31" t="s">
        <v>98</v>
      </c>
      <c r="AL34" s="31"/>
      <c r="AM34" s="31" t="s">
        <v>98</v>
      </c>
      <c r="AN34" s="31"/>
      <c r="AO34" s="31" t="s">
        <v>98</v>
      </c>
      <c r="AP34" s="31"/>
      <c r="AQ34" s="31" t="s">
        <v>98</v>
      </c>
      <c r="AR34" s="31"/>
      <c r="AS34" s="31" t="s">
        <v>98</v>
      </c>
      <c r="AT34" s="31"/>
      <c r="AU34" s="31" t="s">
        <v>98</v>
      </c>
      <c r="AV34" s="31"/>
      <c r="AW34" s="31" t="s">
        <v>98</v>
      </c>
      <c r="AX34" s="31"/>
      <c r="AY34" s="31" t="s">
        <v>98</v>
      </c>
    </row>
    <row r="35" spans="1:51" s="37" customFormat="1" hidden="1">
      <c r="A35" s="35"/>
      <c r="B35" s="30"/>
      <c r="C35" s="36"/>
      <c r="D35" s="31"/>
      <c r="E35" s="31" t="s">
        <v>98</v>
      </c>
      <c r="F35" s="31"/>
      <c r="G35" s="31" t="s">
        <v>98</v>
      </c>
      <c r="H35" s="31"/>
      <c r="I35" s="31" t="s">
        <v>98</v>
      </c>
      <c r="J35" s="31"/>
      <c r="K35" s="31" t="s">
        <v>98</v>
      </c>
      <c r="L35" s="31"/>
      <c r="M35" s="31" t="s">
        <v>98</v>
      </c>
      <c r="N35" s="31"/>
      <c r="O35" s="31" t="s">
        <v>98</v>
      </c>
      <c r="P35" s="31"/>
      <c r="Q35" s="31" t="s">
        <v>98</v>
      </c>
      <c r="R35" s="31"/>
      <c r="S35" s="31" t="s">
        <v>98</v>
      </c>
      <c r="T35" s="31"/>
      <c r="U35" s="31" t="s">
        <v>98</v>
      </c>
      <c r="V35" s="31"/>
      <c r="W35" s="31" t="s">
        <v>98</v>
      </c>
      <c r="X35" s="31"/>
      <c r="Y35" s="31" t="s">
        <v>98</v>
      </c>
      <c r="Z35" s="31"/>
      <c r="AA35" s="31" t="s">
        <v>98</v>
      </c>
      <c r="AB35" s="31"/>
      <c r="AC35" s="31" t="s">
        <v>98</v>
      </c>
      <c r="AD35" s="31"/>
      <c r="AE35" s="31" t="s">
        <v>98</v>
      </c>
      <c r="AF35" s="31"/>
      <c r="AG35" s="31" t="s">
        <v>98</v>
      </c>
      <c r="AH35" s="31"/>
      <c r="AI35" s="31" t="s">
        <v>98</v>
      </c>
      <c r="AJ35" s="31"/>
      <c r="AK35" s="31" t="s">
        <v>98</v>
      </c>
      <c r="AL35" s="31"/>
      <c r="AM35" s="31" t="s">
        <v>98</v>
      </c>
      <c r="AN35" s="31"/>
      <c r="AO35" s="31" t="s">
        <v>98</v>
      </c>
      <c r="AP35" s="31"/>
      <c r="AQ35" s="31" t="s">
        <v>98</v>
      </c>
      <c r="AR35" s="31"/>
      <c r="AS35" s="31" t="s">
        <v>98</v>
      </c>
      <c r="AT35" s="31"/>
      <c r="AU35" s="31" t="s">
        <v>98</v>
      </c>
      <c r="AV35" s="31"/>
      <c r="AW35" s="31" t="s">
        <v>98</v>
      </c>
      <c r="AX35" s="31"/>
      <c r="AY35" s="31" t="s">
        <v>98</v>
      </c>
    </row>
    <row r="36" spans="1:51" s="1" customFormat="1" ht="66" customHeight="1">
      <c r="A36" s="20" t="s">
        <v>129</v>
      </c>
      <c r="B36" s="21" t="s">
        <v>132</v>
      </c>
      <c r="C36" s="22" t="s">
        <v>90</v>
      </c>
      <c r="D36" s="23">
        <f t="shared" ref="D36:AX36" si="11">SUM(D37:D38)</f>
        <v>0</v>
      </c>
      <c r="E36" s="23" t="s">
        <v>98</v>
      </c>
      <c r="F36" s="23">
        <f t="shared" si="11"/>
        <v>0</v>
      </c>
      <c r="G36" s="23" t="s">
        <v>98</v>
      </c>
      <c r="H36" s="23">
        <f t="shared" si="11"/>
        <v>0</v>
      </c>
      <c r="I36" s="23" t="s">
        <v>98</v>
      </c>
      <c r="J36" s="23">
        <f t="shared" si="11"/>
        <v>0</v>
      </c>
      <c r="K36" s="23" t="s">
        <v>98</v>
      </c>
      <c r="L36" s="23">
        <f t="shared" si="11"/>
        <v>0</v>
      </c>
      <c r="M36" s="23" t="s">
        <v>98</v>
      </c>
      <c r="N36" s="23">
        <f t="shared" si="11"/>
        <v>0</v>
      </c>
      <c r="O36" s="23" t="s">
        <v>98</v>
      </c>
      <c r="P36" s="23">
        <f t="shared" si="11"/>
        <v>0</v>
      </c>
      <c r="Q36" s="23" t="s">
        <v>98</v>
      </c>
      <c r="R36" s="23">
        <f t="shared" si="11"/>
        <v>0</v>
      </c>
      <c r="S36" s="23" t="s">
        <v>98</v>
      </c>
      <c r="T36" s="23">
        <f t="shared" si="11"/>
        <v>0</v>
      </c>
      <c r="U36" s="23" t="s">
        <v>98</v>
      </c>
      <c r="V36" s="23">
        <f t="shared" si="11"/>
        <v>0</v>
      </c>
      <c r="W36" s="23" t="s">
        <v>98</v>
      </c>
      <c r="X36" s="23">
        <f t="shared" si="11"/>
        <v>0</v>
      </c>
      <c r="Y36" s="23" t="s">
        <v>98</v>
      </c>
      <c r="Z36" s="23">
        <f t="shared" si="11"/>
        <v>0</v>
      </c>
      <c r="AA36" s="23" t="s">
        <v>98</v>
      </c>
      <c r="AB36" s="23">
        <f t="shared" si="11"/>
        <v>0</v>
      </c>
      <c r="AC36" s="23" t="s">
        <v>98</v>
      </c>
      <c r="AD36" s="23">
        <f t="shared" si="11"/>
        <v>0</v>
      </c>
      <c r="AE36" s="23" t="s">
        <v>98</v>
      </c>
      <c r="AF36" s="23">
        <f t="shared" si="11"/>
        <v>0</v>
      </c>
      <c r="AG36" s="23" t="s">
        <v>98</v>
      </c>
      <c r="AH36" s="23">
        <f t="shared" si="11"/>
        <v>0</v>
      </c>
      <c r="AI36" s="23" t="s">
        <v>98</v>
      </c>
      <c r="AJ36" s="23">
        <f t="shared" si="11"/>
        <v>0</v>
      </c>
      <c r="AK36" s="23" t="s">
        <v>98</v>
      </c>
      <c r="AL36" s="23">
        <f t="shared" si="11"/>
        <v>0</v>
      </c>
      <c r="AM36" s="23" t="s">
        <v>98</v>
      </c>
      <c r="AN36" s="23">
        <f t="shared" si="11"/>
        <v>0</v>
      </c>
      <c r="AO36" s="23" t="s">
        <v>98</v>
      </c>
      <c r="AP36" s="23">
        <f t="shared" si="11"/>
        <v>0</v>
      </c>
      <c r="AQ36" s="23" t="s">
        <v>98</v>
      </c>
      <c r="AR36" s="23">
        <f t="shared" si="11"/>
        <v>0</v>
      </c>
      <c r="AS36" s="23" t="s">
        <v>98</v>
      </c>
      <c r="AT36" s="23">
        <f t="shared" si="11"/>
        <v>0</v>
      </c>
      <c r="AU36" s="23" t="s">
        <v>98</v>
      </c>
      <c r="AV36" s="23">
        <f t="shared" si="11"/>
        <v>0</v>
      </c>
      <c r="AW36" s="23" t="s">
        <v>98</v>
      </c>
      <c r="AX36" s="23">
        <f t="shared" si="11"/>
        <v>0</v>
      </c>
      <c r="AY36" s="23" t="s">
        <v>98</v>
      </c>
    </row>
    <row r="37" spans="1:51" s="37" customFormat="1" ht="17.25" hidden="1" customHeight="1">
      <c r="A37" s="35"/>
      <c r="B37" s="30"/>
      <c r="C37" s="36"/>
      <c r="D37" s="31"/>
      <c r="E37" s="31" t="s">
        <v>98</v>
      </c>
      <c r="F37" s="31"/>
      <c r="G37" s="31" t="s">
        <v>98</v>
      </c>
      <c r="H37" s="31"/>
      <c r="I37" s="31" t="s">
        <v>98</v>
      </c>
      <c r="J37" s="31"/>
      <c r="K37" s="31" t="s">
        <v>98</v>
      </c>
      <c r="L37" s="31"/>
      <c r="M37" s="31" t="s">
        <v>98</v>
      </c>
      <c r="N37" s="31"/>
      <c r="O37" s="31" t="s">
        <v>98</v>
      </c>
      <c r="P37" s="31"/>
      <c r="Q37" s="31" t="s">
        <v>98</v>
      </c>
      <c r="R37" s="31"/>
      <c r="S37" s="31" t="s">
        <v>98</v>
      </c>
      <c r="T37" s="31"/>
      <c r="U37" s="31" t="s">
        <v>98</v>
      </c>
      <c r="V37" s="31"/>
      <c r="W37" s="31" t="s">
        <v>98</v>
      </c>
      <c r="X37" s="31"/>
      <c r="Y37" s="31" t="s">
        <v>98</v>
      </c>
      <c r="Z37" s="31"/>
      <c r="AA37" s="31" t="s">
        <v>98</v>
      </c>
      <c r="AB37" s="31"/>
      <c r="AC37" s="31" t="s">
        <v>98</v>
      </c>
      <c r="AD37" s="31"/>
      <c r="AE37" s="31" t="s">
        <v>98</v>
      </c>
      <c r="AF37" s="31"/>
      <c r="AG37" s="31" t="s">
        <v>98</v>
      </c>
      <c r="AH37" s="31"/>
      <c r="AI37" s="31" t="s">
        <v>98</v>
      </c>
      <c r="AJ37" s="31"/>
      <c r="AK37" s="31" t="s">
        <v>98</v>
      </c>
      <c r="AL37" s="31"/>
      <c r="AM37" s="31" t="s">
        <v>98</v>
      </c>
      <c r="AN37" s="31"/>
      <c r="AO37" s="31" t="s">
        <v>98</v>
      </c>
      <c r="AP37" s="31"/>
      <c r="AQ37" s="31" t="s">
        <v>98</v>
      </c>
      <c r="AR37" s="31"/>
      <c r="AS37" s="31" t="s">
        <v>98</v>
      </c>
      <c r="AT37" s="31"/>
      <c r="AU37" s="31" t="s">
        <v>98</v>
      </c>
      <c r="AV37" s="31"/>
      <c r="AW37" s="31" t="s">
        <v>98</v>
      </c>
      <c r="AX37" s="31"/>
      <c r="AY37" s="31" t="s">
        <v>98</v>
      </c>
    </row>
    <row r="38" spans="1:51" s="37" customFormat="1" ht="17.25" hidden="1" customHeight="1">
      <c r="A38" s="35"/>
      <c r="B38" s="30"/>
      <c r="C38" s="36"/>
      <c r="D38" s="31"/>
      <c r="E38" s="31" t="s">
        <v>98</v>
      </c>
      <c r="F38" s="31"/>
      <c r="G38" s="31" t="s">
        <v>98</v>
      </c>
      <c r="H38" s="31"/>
      <c r="I38" s="31" t="s">
        <v>98</v>
      </c>
      <c r="J38" s="31"/>
      <c r="K38" s="31" t="s">
        <v>98</v>
      </c>
      <c r="L38" s="31"/>
      <c r="M38" s="31" t="s">
        <v>98</v>
      </c>
      <c r="N38" s="31"/>
      <c r="O38" s="31" t="s">
        <v>98</v>
      </c>
      <c r="P38" s="31"/>
      <c r="Q38" s="31" t="s">
        <v>98</v>
      </c>
      <c r="R38" s="31"/>
      <c r="S38" s="31" t="s">
        <v>98</v>
      </c>
      <c r="T38" s="31"/>
      <c r="U38" s="31" t="s">
        <v>98</v>
      </c>
      <c r="V38" s="31"/>
      <c r="W38" s="31" t="s">
        <v>98</v>
      </c>
      <c r="X38" s="31"/>
      <c r="Y38" s="31" t="s">
        <v>98</v>
      </c>
      <c r="Z38" s="31"/>
      <c r="AA38" s="31" t="s">
        <v>98</v>
      </c>
      <c r="AB38" s="31"/>
      <c r="AC38" s="31" t="s">
        <v>98</v>
      </c>
      <c r="AD38" s="31"/>
      <c r="AE38" s="31" t="s">
        <v>98</v>
      </c>
      <c r="AF38" s="31"/>
      <c r="AG38" s="31" t="s">
        <v>98</v>
      </c>
      <c r="AH38" s="31"/>
      <c r="AI38" s="31" t="s">
        <v>98</v>
      </c>
      <c r="AJ38" s="31"/>
      <c r="AK38" s="31" t="s">
        <v>98</v>
      </c>
      <c r="AL38" s="31"/>
      <c r="AM38" s="31" t="s">
        <v>98</v>
      </c>
      <c r="AN38" s="31"/>
      <c r="AO38" s="31" t="s">
        <v>98</v>
      </c>
      <c r="AP38" s="31"/>
      <c r="AQ38" s="31" t="s">
        <v>98</v>
      </c>
      <c r="AR38" s="31"/>
      <c r="AS38" s="31" t="s">
        <v>98</v>
      </c>
      <c r="AT38" s="31"/>
      <c r="AU38" s="31" t="s">
        <v>98</v>
      </c>
      <c r="AV38" s="31"/>
      <c r="AW38" s="31" t="s">
        <v>98</v>
      </c>
      <c r="AX38" s="31"/>
      <c r="AY38" s="31" t="s">
        <v>98</v>
      </c>
    </row>
    <row r="39" spans="1:51" s="1" customFormat="1" ht="58.5" customHeight="1">
      <c r="A39" s="49" t="s">
        <v>133</v>
      </c>
      <c r="B39" s="50" t="s">
        <v>134</v>
      </c>
      <c r="C39" s="47" t="s">
        <v>90</v>
      </c>
      <c r="D39" s="48">
        <f>SUM(D40,D43)</f>
        <v>0</v>
      </c>
      <c r="E39" s="48" t="s">
        <v>98</v>
      </c>
      <c r="F39" s="48">
        <f t="shared" ref="F39:AX39" si="12">SUM(F40,F43)</f>
        <v>0</v>
      </c>
      <c r="G39" s="48" t="s">
        <v>98</v>
      </c>
      <c r="H39" s="48">
        <f t="shared" si="12"/>
        <v>0</v>
      </c>
      <c r="I39" s="48" t="s">
        <v>98</v>
      </c>
      <c r="J39" s="48">
        <f t="shared" si="12"/>
        <v>0</v>
      </c>
      <c r="K39" s="48" t="s">
        <v>98</v>
      </c>
      <c r="L39" s="48">
        <f t="shared" si="12"/>
        <v>0</v>
      </c>
      <c r="M39" s="48" t="s">
        <v>98</v>
      </c>
      <c r="N39" s="48">
        <f t="shared" si="12"/>
        <v>0</v>
      </c>
      <c r="O39" s="48" t="s">
        <v>98</v>
      </c>
      <c r="P39" s="48">
        <f t="shared" si="12"/>
        <v>0</v>
      </c>
      <c r="Q39" s="48" t="s">
        <v>98</v>
      </c>
      <c r="R39" s="48">
        <f t="shared" si="12"/>
        <v>0</v>
      </c>
      <c r="S39" s="48" t="s">
        <v>98</v>
      </c>
      <c r="T39" s="48">
        <f t="shared" si="12"/>
        <v>0</v>
      </c>
      <c r="U39" s="48" t="s">
        <v>98</v>
      </c>
      <c r="V39" s="48">
        <f t="shared" si="12"/>
        <v>0</v>
      </c>
      <c r="W39" s="48" t="s">
        <v>98</v>
      </c>
      <c r="X39" s="48">
        <f t="shared" si="12"/>
        <v>0</v>
      </c>
      <c r="Y39" s="48" t="s">
        <v>98</v>
      </c>
      <c r="Z39" s="48">
        <f t="shared" si="12"/>
        <v>0</v>
      </c>
      <c r="AA39" s="48" t="s">
        <v>98</v>
      </c>
      <c r="AB39" s="48">
        <f t="shared" si="12"/>
        <v>0</v>
      </c>
      <c r="AC39" s="48" t="s">
        <v>98</v>
      </c>
      <c r="AD39" s="48">
        <f t="shared" si="12"/>
        <v>0</v>
      </c>
      <c r="AE39" s="48" t="s">
        <v>98</v>
      </c>
      <c r="AF39" s="48">
        <f t="shared" si="12"/>
        <v>0</v>
      </c>
      <c r="AG39" s="48" t="s">
        <v>98</v>
      </c>
      <c r="AH39" s="48">
        <f t="shared" si="12"/>
        <v>0</v>
      </c>
      <c r="AI39" s="48" t="s">
        <v>98</v>
      </c>
      <c r="AJ39" s="48">
        <f t="shared" si="12"/>
        <v>0</v>
      </c>
      <c r="AK39" s="48" t="s">
        <v>98</v>
      </c>
      <c r="AL39" s="48">
        <f t="shared" si="12"/>
        <v>0</v>
      </c>
      <c r="AM39" s="48" t="s">
        <v>98</v>
      </c>
      <c r="AN39" s="48">
        <f t="shared" si="12"/>
        <v>0</v>
      </c>
      <c r="AO39" s="48" t="s">
        <v>98</v>
      </c>
      <c r="AP39" s="48">
        <f t="shared" si="12"/>
        <v>0</v>
      </c>
      <c r="AQ39" s="48" t="s">
        <v>98</v>
      </c>
      <c r="AR39" s="48">
        <f t="shared" si="12"/>
        <v>0</v>
      </c>
      <c r="AS39" s="48" t="s">
        <v>98</v>
      </c>
      <c r="AT39" s="48">
        <f t="shared" si="12"/>
        <v>0</v>
      </c>
      <c r="AU39" s="48" t="s">
        <v>98</v>
      </c>
      <c r="AV39" s="48">
        <f t="shared" si="12"/>
        <v>0</v>
      </c>
      <c r="AW39" s="48" t="s">
        <v>98</v>
      </c>
      <c r="AX39" s="48">
        <f t="shared" si="12"/>
        <v>0</v>
      </c>
      <c r="AY39" s="48" t="s">
        <v>98</v>
      </c>
    </row>
    <row r="40" spans="1:51" s="1" customFormat="1" ht="31.2">
      <c r="A40" s="20" t="s">
        <v>135</v>
      </c>
      <c r="B40" s="21" t="s">
        <v>136</v>
      </c>
      <c r="C40" s="22" t="s">
        <v>90</v>
      </c>
      <c r="D40" s="23">
        <f t="shared" ref="D40:AX40" si="13">SUM(D41:D42)</f>
        <v>0</v>
      </c>
      <c r="E40" s="23" t="s">
        <v>98</v>
      </c>
      <c r="F40" s="23">
        <f t="shared" si="13"/>
        <v>0</v>
      </c>
      <c r="G40" s="23" t="s">
        <v>98</v>
      </c>
      <c r="H40" s="23">
        <f t="shared" si="13"/>
        <v>0</v>
      </c>
      <c r="I40" s="23" t="s">
        <v>98</v>
      </c>
      <c r="J40" s="23">
        <f t="shared" si="13"/>
        <v>0</v>
      </c>
      <c r="K40" s="23" t="s">
        <v>98</v>
      </c>
      <c r="L40" s="23">
        <f t="shared" si="13"/>
        <v>0</v>
      </c>
      <c r="M40" s="23" t="s">
        <v>98</v>
      </c>
      <c r="N40" s="23">
        <f t="shared" si="13"/>
        <v>0</v>
      </c>
      <c r="O40" s="23" t="s">
        <v>98</v>
      </c>
      <c r="P40" s="23">
        <f t="shared" si="13"/>
        <v>0</v>
      </c>
      <c r="Q40" s="23" t="s">
        <v>98</v>
      </c>
      <c r="R40" s="23">
        <f t="shared" si="13"/>
        <v>0</v>
      </c>
      <c r="S40" s="23" t="s">
        <v>98</v>
      </c>
      <c r="T40" s="23">
        <f t="shared" si="13"/>
        <v>0</v>
      </c>
      <c r="U40" s="23" t="s">
        <v>98</v>
      </c>
      <c r="V40" s="23">
        <f t="shared" si="13"/>
        <v>0</v>
      </c>
      <c r="W40" s="23" t="s">
        <v>98</v>
      </c>
      <c r="X40" s="23">
        <f t="shared" si="13"/>
        <v>0</v>
      </c>
      <c r="Y40" s="23" t="s">
        <v>98</v>
      </c>
      <c r="Z40" s="23">
        <f t="shared" si="13"/>
        <v>0</v>
      </c>
      <c r="AA40" s="23" t="s">
        <v>98</v>
      </c>
      <c r="AB40" s="23">
        <f t="shared" si="13"/>
        <v>0</v>
      </c>
      <c r="AC40" s="23" t="s">
        <v>98</v>
      </c>
      <c r="AD40" s="23">
        <f t="shared" si="13"/>
        <v>0</v>
      </c>
      <c r="AE40" s="23" t="s">
        <v>98</v>
      </c>
      <c r="AF40" s="23">
        <f t="shared" si="13"/>
        <v>0</v>
      </c>
      <c r="AG40" s="23" t="s">
        <v>98</v>
      </c>
      <c r="AH40" s="23">
        <f t="shared" si="13"/>
        <v>0</v>
      </c>
      <c r="AI40" s="23" t="s">
        <v>98</v>
      </c>
      <c r="AJ40" s="23">
        <f t="shared" si="13"/>
        <v>0</v>
      </c>
      <c r="AK40" s="23" t="s">
        <v>98</v>
      </c>
      <c r="AL40" s="23">
        <f t="shared" si="13"/>
        <v>0</v>
      </c>
      <c r="AM40" s="23" t="s">
        <v>98</v>
      </c>
      <c r="AN40" s="23">
        <f t="shared" si="13"/>
        <v>0</v>
      </c>
      <c r="AO40" s="23" t="s">
        <v>98</v>
      </c>
      <c r="AP40" s="23">
        <f t="shared" si="13"/>
        <v>0</v>
      </c>
      <c r="AQ40" s="23" t="s">
        <v>98</v>
      </c>
      <c r="AR40" s="23">
        <f t="shared" si="13"/>
        <v>0</v>
      </c>
      <c r="AS40" s="23" t="s">
        <v>98</v>
      </c>
      <c r="AT40" s="23">
        <f t="shared" si="13"/>
        <v>0</v>
      </c>
      <c r="AU40" s="23" t="s">
        <v>98</v>
      </c>
      <c r="AV40" s="23">
        <f t="shared" si="13"/>
        <v>0</v>
      </c>
      <c r="AW40" s="23" t="s">
        <v>98</v>
      </c>
      <c r="AX40" s="23">
        <f t="shared" si="13"/>
        <v>0</v>
      </c>
      <c r="AY40" s="23" t="s">
        <v>98</v>
      </c>
    </row>
    <row r="41" spans="1:51" s="37" customFormat="1" hidden="1">
      <c r="A41" s="35"/>
      <c r="B41" s="30"/>
      <c r="C41" s="36"/>
      <c r="D41" s="31"/>
      <c r="E41" s="31" t="s">
        <v>98</v>
      </c>
      <c r="F41" s="31"/>
      <c r="G41" s="31" t="s">
        <v>98</v>
      </c>
      <c r="H41" s="31"/>
      <c r="I41" s="31" t="s">
        <v>98</v>
      </c>
      <c r="J41" s="31"/>
      <c r="K41" s="31" t="s">
        <v>98</v>
      </c>
      <c r="L41" s="31"/>
      <c r="M41" s="31" t="s">
        <v>98</v>
      </c>
      <c r="N41" s="31"/>
      <c r="O41" s="31" t="s">
        <v>98</v>
      </c>
      <c r="P41" s="31"/>
      <c r="Q41" s="31" t="s">
        <v>98</v>
      </c>
      <c r="R41" s="31"/>
      <c r="S41" s="31" t="s">
        <v>98</v>
      </c>
      <c r="T41" s="31"/>
      <c r="U41" s="31" t="s">
        <v>98</v>
      </c>
      <c r="V41" s="31"/>
      <c r="W41" s="31" t="s">
        <v>98</v>
      </c>
      <c r="X41" s="31"/>
      <c r="Y41" s="31" t="s">
        <v>98</v>
      </c>
      <c r="Z41" s="31"/>
      <c r="AA41" s="31" t="s">
        <v>98</v>
      </c>
      <c r="AB41" s="31"/>
      <c r="AC41" s="31" t="s">
        <v>98</v>
      </c>
      <c r="AD41" s="31"/>
      <c r="AE41" s="31" t="s">
        <v>98</v>
      </c>
      <c r="AF41" s="31"/>
      <c r="AG41" s="31" t="s">
        <v>98</v>
      </c>
      <c r="AH41" s="31"/>
      <c r="AI41" s="31" t="s">
        <v>98</v>
      </c>
      <c r="AJ41" s="31"/>
      <c r="AK41" s="31" t="s">
        <v>98</v>
      </c>
      <c r="AL41" s="31"/>
      <c r="AM41" s="31" t="s">
        <v>98</v>
      </c>
      <c r="AN41" s="31"/>
      <c r="AO41" s="31" t="s">
        <v>98</v>
      </c>
      <c r="AP41" s="31"/>
      <c r="AQ41" s="31" t="s">
        <v>98</v>
      </c>
      <c r="AR41" s="31"/>
      <c r="AS41" s="31" t="s">
        <v>98</v>
      </c>
      <c r="AT41" s="31"/>
      <c r="AU41" s="31" t="s">
        <v>98</v>
      </c>
      <c r="AV41" s="31"/>
      <c r="AW41" s="31" t="s">
        <v>98</v>
      </c>
      <c r="AX41" s="31"/>
      <c r="AY41" s="31" t="s">
        <v>98</v>
      </c>
    </row>
    <row r="42" spans="1:51" s="37" customFormat="1" hidden="1">
      <c r="A42" s="35"/>
      <c r="B42" s="30"/>
      <c r="C42" s="36"/>
      <c r="D42" s="31"/>
      <c r="E42" s="31" t="s">
        <v>98</v>
      </c>
      <c r="F42" s="31"/>
      <c r="G42" s="31" t="s">
        <v>98</v>
      </c>
      <c r="H42" s="31"/>
      <c r="I42" s="31" t="s">
        <v>98</v>
      </c>
      <c r="J42" s="31"/>
      <c r="K42" s="31" t="s">
        <v>98</v>
      </c>
      <c r="L42" s="31"/>
      <c r="M42" s="31" t="s">
        <v>98</v>
      </c>
      <c r="N42" s="31"/>
      <c r="O42" s="31" t="s">
        <v>98</v>
      </c>
      <c r="P42" s="31"/>
      <c r="Q42" s="31" t="s">
        <v>98</v>
      </c>
      <c r="R42" s="31"/>
      <c r="S42" s="31" t="s">
        <v>98</v>
      </c>
      <c r="T42" s="31"/>
      <c r="U42" s="31" t="s">
        <v>98</v>
      </c>
      <c r="V42" s="31"/>
      <c r="W42" s="31" t="s">
        <v>98</v>
      </c>
      <c r="X42" s="31"/>
      <c r="Y42" s="31" t="s">
        <v>98</v>
      </c>
      <c r="Z42" s="31"/>
      <c r="AA42" s="31" t="s">
        <v>98</v>
      </c>
      <c r="AB42" s="31"/>
      <c r="AC42" s="31" t="s">
        <v>98</v>
      </c>
      <c r="AD42" s="31"/>
      <c r="AE42" s="31" t="s">
        <v>98</v>
      </c>
      <c r="AF42" s="31"/>
      <c r="AG42" s="31" t="s">
        <v>98</v>
      </c>
      <c r="AH42" s="31"/>
      <c r="AI42" s="31" t="s">
        <v>98</v>
      </c>
      <c r="AJ42" s="31"/>
      <c r="AK42" s="31" t="s">
        <v>98</v>
      </c>
      <c r="AL42" s="31"/>
      <c r="AM42" s="31" t="s">
        <v>98</v>
      </c>
      <c r="AN42" s="31"/>
      <c r="AO42" s="31" t="s">
        <v>98</v>
      </c>
      <c r="AP42" s="31"/>
      <c r="AQ42" s="31" t="s">
        <v>98</v>
      </c>
      <c r="AR42" s="31"/>
      <c r="AS42" s="31" t="s">
        <v>98</v>
      </c>
      <c r="AT42" s="31"/>
      <c r="AU42" s="31" t="s">
        <v>98</v>
      </c>
      <c r="AV42" s="31"/>
      <c r="AW42" s="31" t="s">
        <v>98</v>
      </c>
      <c r="AX42" s="31"/>
      <c r="AY42" s="31" t="s">
        <v>98</v>
      </c>
    </row>
    <row r="43" spans="1:51" s="1" customFormat="1" ht="31.2">
      <c r="A43" s="20" t="s">
        <v>137</v>
      </c>
      <c r="B43" s="21" t="s">
        <v>138</v>
      </c>
      <c r="C43" s="22" t="s">
        <v>90</v>
      </c>
      <c r="D43" s="23">
        <f t="shared" ref="D43:AX43" si="14">SUM(D44:D45)</f>
        <v>0</v>
      </c>
      <c r="E43" s="23" t="s">
        <v>98</v>
      </c>
      <c r="F43" s="23">
        <f t="shared" si="14"/>
        <v>0</v>
      </c>
      <c r="G43" s="23" t="s">
        <v>98</v>
      </c>
      <c r="H43" s="23">
        <f t="shared" si="14"/>
        <v>0</v>
      </c>
      <c r="I43" s="23" t="s">
        <v>98</v>
      </c>
      <c r="J43" s="23">
        <f t="shared" si="14"/>
        <v>0</v>
      </c>
      <c r="K43" s="23" t="s">
        <v>98</v>
      </c>
      <c r="L43" s="23">
        <f t="shared" si="14"/>
        <v>0</v>
      </c>
      <c r="M43" s="23" t="s">
        <v>98</v>
      </c>
      <c r="N43" s="23">
        <f t="shared" si="14"/>
        <v>0</v>
      </c>
      <c r="O43" s="23" t="s">
        <v>98</v>
      </c>
      <c r="P43" s="23">
        <f t="shared" si="14"/>
        <v>0</v>
      </c>
      <c r="Q43" s="23" t="s">
        <v>98</v>
      </c>
      <c r="R43" s="23">
        <f t="shared" si="14"/>
        <v>0</v>
      </c>
      <c r="S43" s="23" t="s">
        <v>98</v>
      </c>
      <c r="T43" s="23">
        <f t="shared" si="14"/>
        <v>0</v>
      </c>
      <c r="U43" s="23" t="s">
        <v>98</v>
      </c>
      <c r="V43" s="23">
        <f t="shared" si="14"/>
        <v>0</v>
      </c>
      <c r="W43" s="23" t="s">
        <v>98</v>
      </c>
      <c r="X43" s="23">
        <f t="shared" si="14"/>
        <v>0</v>
      </c>
      <c r="Y43" s="23" t="s">
        <v>98</v>
      </c>
      <c r="Z43" s="23">
        <f t="shared" si="14"/>
        <v>0</v>
      </c>
      <c r="AA43" s="23" t="s">
        <v>98</v>
      </c>
      <c r="AB43" s="23">
        <f t="shared" si="14"/>
        <v>0</v>
      </c>
      <c r="AC43" s="23" t="s">
        <v>98</v>
      </c>
      <c r="AD43" s="23">
        <f t="shared" si="14"/>
        <v>0</v>
      </c>
      <c r="AE43" s="23" t="s">
        <v>98</v>
      </c>
      <c r="AF43" s="23">
        <f t="shared" si="14"/>
        <v>0</v>
      </c>
      <c r="AG43" s="23" t="s">
        <v>98</v>
      </c>
      <c r="AH43" s="23">
        <f t="shared" si="14"/>
        <v>0</v>
      </c>
      <c r="AI43" s="23" t="s">
        <v>98</v>
      </c>
      <c r="AJ43" s="23">
        <f t="shared" si="14"/>
        <v>0</v>
      </c>
      <c r="AK43" s="23" t="s">
        <v>98</v>
      </c>
      <c r="AL43" s="23">
        <f t="shared" si="14"/>
        <v>0</v>
      </c>
      <c r="AM43" s="23" t="s">
        <v>98</v>
      </c>
      <c r="AN43" s="23">
        <f t="shared" si="14"/>
        <v>0</v>
      </c>
      <c r="AO43" s="23" t="s">
        <v>98</v>
      </c>
      <c r="AP43" s="23">
        <f t="shared" si="14"/>
        <v>0</v>
      </c>
      <c r="AQ43" s="23" t="s">
        <v>98</v>
      </c>
      <c r="AR43" s="23">
        <f t="shared" si="14"/>
        <v>0</v>
      </c>
      <c r="AS43" s="23" t="s">
        <v>98</v>
      </c>
      <c r="AT43" s="23">
        <f t="shared" si="14"/>
        <v>0</v>
      </c>
      <c r="AU43" s="23" t="s">
        <v>98</v>
      </c>
      <c r="AV43" s="23">
        <f t="shared" si="14"/>
        <v>0</v>
      </c>
      <c r="AW43" s="23" t="s">
        <v>98</v>
      </c>
      <c r="AX43" s="23">
        <f t="shared" si="14"/>
        <v>0</v>
      </c>
      <c r="AY43" s="23" t="s">
        <v>98</v>
      </c>
    </row>
    <row r="44" spans="1:51" s="37" customFormat="1" hidden="1">
      <c r="A44" s="35"/>
      <c r="B44" s="30"/>
      <c r="C44" s="36"/>
      <c r="D44" s="31"/>
      <c r="E44" s="31" t="s">
        <v>98</v>
      </c>
      <c r="F44" s="31"/>
      <c r="G44" s="31" t="s">
        <v>98</v>
      </c>
      <c r="H44" s="31"/>
      <c r="I44" s="31" t="s">
        <v>98</v>
      </c>
      <c r="J44" s="31"/>
      <c r="K44" s="31" t="s">
        <v>98</v>
      </c>
      <c r="L44" s="31"/>
      <c r="M44" s="31" t="s">
        <v>98</v>
      </c>
      <c r="N44" s="31"/>
      <c r="O44" s="31" t="s">
        <v>98</v>
      </c>
      <c r="P44" s="31"/>
      <c r="Q44" s="31" t="s">
        <v>98</v>
      </c>
      <c r="R44" s="31"/>
      <c r="S44" s="31" t="s">
        <v>98</v>
      </c>
      <c r="T44" s="31"/>
      <c r="U44" s="31" t="s">
        <v>98</v>
      </c>
      <c r="V44" s="31"/>
      <c r="W44" s="31" t="s">
        <v>98</v>
      </c>
      <c r="X44" s="31"/>
      <c r="Y44" s="31" t="s">
        <v>98</v>
      </c>
      <c r="Z44" s="31"/>
      <c r="AA44" s="31" t="s">
        <v>98</v>
      </c>
      <c r="AB44" s="31"/>
      <c r="AC44" s="31" t="s">
        <v>98</v>
      </c>
      <c r="AD44" s="31"/>
      <c r="AE44" s="31" t="s">
        <v>98</v>
      </c>
      <c r="AF44" s="31"/>
      <c r="AG44" s="31" t="s">
        <v>98</v>
      </c>
      <c r="AH44" s="31"/>
      <c r="AI44" s="31" t="s">
        <v>98</v>
      </c>
      <c r="AJ44" s="31"/>
      <c r="AK44" s="31" t="s">
        <v>98</v>
      </c>
      <c r="AL44" s="31"/>
      <c r="AM44" s="31" t="s">
        <v>98</v>
      </c>
      <c r="AN44" s="31"/>
      <c r="AO44" s="31" t="s">
        <v>98</v>
      </c>
      <c r="AP44" s="31"/>
      <c r="AQ44" s="31" t="s">
        <v>98</v>
      </c>
      <c r="AR44" s="31"/>
      <c r="AS44" s="31" t="s">
        <v>98</v>
      </c>
      <c r="AT44" s="31"/>
      <c r="AU44" s="31" t="s">
        <v>98</v>
      </c>
      <c r="AV44" s="31"/>
      <c r="AW44" s="31" t="s">
        <v>98</v>
      </c>
      <c r="AX44" s="31"/>
      <c r="AY44" s="31" t="s">
        <v>98</v>
      </c>
    </row>
    <row r="45" spans="1:51" s="37" customFormat="1" hidden="1">
      <c r="A45" s="35"/>
      <c r="B45" s="30"/>
      <c r="C45" s="36"/>
      <c r="D45" s="31"/>
      <c r="E45" s="31" t="s">
        <v>98</v>
      </c>
      <c r="F45" s="31"/>
      <c r="G45" s="31" t="s">
        <v>98</v>
      </c>
      <c r="H45" s="31"/>
      <c r="I45" s="31" t="s">
        <v>98</v>
      </c>
      <c r="J45" s="31"/>
      <c r="K45" s="31" t="s">
        <v>98</v>
      </c>
      <c r="L45" s="31"/>
      <c r="M45" s="31" t="s">
        <v>98</v>
      </c>
      <c r="N45" s="31"/>
      <c r="O45" s="31" t="s">
        <v>98</v>
      </c>
      <c r="P45" s="31"/>
      <c r="Q45" s="31" t="s">
        <v>98</v>
      </c>
      <c r="R45" s="31"/>
      <c r="S45" s="31" t="s">
        <v>98</v>
      </c>
      <c r="T45" s="31"/>
      <c r="U45" s="31" t="s">
        <v>98</v>
      </c>
      <c r="V45" s="31"/>
      <c r="W45" s="31" t="s">
        <v>98</v>
      </c>
      <c r="X45" s="31"/>
      <c r="Y45" s="31" t="s">
        <v>98</v>
      </c>
      <c r="Z45" s="31"/>
      <c r="AA45" s="31" t="s">
        <v>98</v>
      </c>
      <c r="AB45" s="31"/>
      <c r="AC45" s="31" t="s">
        <v>98</v>
      </c>
      <c r="AD45" s="31"/>
      <c r="AE45" s="31" t="s">
        <v>98</v>
      </c>
      <c r="AF45" s="31"/>
      <c r="AG45" s="31" t="s">
        <v>98</v>
      </c>
      <c r="AH45" s="31"/>
      <c r="AI45" s="31" t="s">
        <v>98</v>
      </c>
      <c r="AJ45" s="31"/>
      <c r="AK45" s="31" t="s">
        <v>98</v>
      </c>
      <c r="AL45" s="31"/>
      <c r="AM45" s="31" t="s">
        <v>98</v>
      </c>
      <c r="AN45" s="31"/>
      <c r="AO45" s="31" t="s">
        <v>98</v>
      </c>
      <c r="AP45" s="31"/>
      <c r="AQ45" s="31" t="s">
        <v>98</v>
      </c>
      <c r="AR45" s="31"/>
      <c r="AS45" s="31" t="s">
        <v>98</v>
      </c>
      <c r="AT45" s="31"/>
      <c r="AU45" s="31" t="s">
        <v>98</v>
      </c>
      <c r="AV45" s="31"/>
      <c r="AW45" s="31" t="s">
        <v>98</v>
      </c>
      <c r="AX45" s="31"/>
      <c r="AY45" s="31" t="s">
        <v>98</v>
      </c>
    </row>
    <row r="46" spans="1:51" s="1" customFormat="1" ht="31.2">
      <c r="A46" s="45" t="s">
        <v>139</v>
      </c>
      <c r="B46" s="46" t="s">
        <v>140</v>
      </c>
      <c r="C46" s="47" t="s">
        <v>90</v>
      </c>
      <c r="D46" s="48">
        <f t="shared" ref="D46:AX46" si="15">SUM(D47:D48)</f>
        <v>0</v>
      </c>
      <c r="E46" s="48" t="s">
        <v>98</v>
      </c>
      <c r="F46" s="48">
        <f t="shared" si="15"/>
        <v>0</v>
      </c>
      <c r="G46" s="48" t="s">
        <v>98</v>
      </c>
      <c r="H46" s="48">
        <f t="shared" si="15"/>
        <v>0</v>
      </c>
      <c r="I46" s="48" t="s">
        <v>98</v>
      </c>
      <c r="J46" s="48">
        <f t="shared" si="15"/>
        <v>0</v>
      </c>
      <c r="K46" s="48" t="s">
        <v>98</v>
      </c>
      <c r="L46" s="48">
        <f t="shared" si="15"/>
        <v>0</v>
      </c>
      <c r="M46" s="48" t="s">
        <v>98</v>
      </c>
      <c r="N46" s="48">
        <f t="shared" si="15"/>
        <v>0</v>
      </c>
      <c r="O46" s="48" t="s">
        <v>98</v>
      </c>
      <c r="P46" s="48">
        <f t="shared" si="15"/>
        <v>0</v>
      </c>
      <c r="Q46" s="48" t="s">
        <v>98</v>
      </c>
      <c r="R46" s="48">
        <f t="shared" si="15"/>
        <v>0</v>
      </c>
      <c r="S46" s="48" t="s">
        <v>98</v>
      </c>
      <c r="T46" s="48">
        <f t="shared" si="15"/>
        <v>0</v>
      </c>
      <c r="U46" s="48" t="s">
        <v>98</v>
      </c>
      <c r="V46" s="48">
        <f t="shared" si="15"/>
        <v>0</v>
      </c>
      <c r="W46" s="48" t="s">
        <v>98</v>
      </c>
      <c r="X46" s="48">
        <f t="shared" si="15"/>
        <v>0</v>
      </c>
      <c r="Y46" s="48" t="s">
        <v>98</v>
      </c>
      <c r="Z46" s="48">
        <f t="shared" si="15"/>
        <v>0</v>
      </c>
      <c r="AA46" s="48" t="s">
        <v>98</v>
      </c>
      <c r="AB46" s="48">
        <f t="shared" si="15"/>
        <v>0</v>
      </c>
      <c r="AC46" s="48" t="s">
        <v>98</v>
      </c>
      <c r="AD46" s="48">
        <f t="shared" si="15"/>
        <v>0</v>
      </c>
      <c r="AE46" s="48" t="s">
        <v>98</v>
      </c>
      <c r="AF46" s="48">
        <f t="shared" si="15"/>
        <v>0</v>
      </c>
      <c r="AG46" s="48" t="s">
        <v>98</v>
      </c>
      <c r="AH46" s="48">
        <f t="shared" si="15"/>
        <v>0</v>
      </c>
      <c r="AI46" s="48" t="s">
        <v>98</v>
      </c>
      <c r="AJ46" s="48">
        <f t="shared" si="15"/>
        <v>0</v>
      </c>
      <c r="AK46" s="48" t="s">
        <v>98</v>
      </c>
      <c r="AL46" s="48">
        <f t="shared" si="15"/>
        <v>0</v>
      </c>
      <c r="AM46" s="48" t="s">
        <v>98</v>
      </c>
      <c r="AN46" s="48">
        <f t="shared" si="15"/>
        <v>0</v>
      </c>
      <c r="AO46" s="48" t="s">
        <v>98</v>
      </c>
      <c r="AP46" s="48">
        <f t="shared" si="15"/>
        <v>0</v>
      </c>
      <c r="AQ46" s="48" t="s">
        <v>98</v>
      </c>
      <c r="AR46" s="48">
        <f t="shared" si="15"/>
        <v>0</v>
      </c>
      <c r="AS46" s="48" t="s">
        <v>98</v>
      </c>
      <c r="AT46" s="48">
        <f t="shared" si="15"/>
        <v>0</v>
      </c>
      <c r="AU46" s="48" t="s">
        <v>98</v>
      </c>
      <c r="AV46" s="48">
        <f t="shared" si="15"/>
        <v>0</v>
      </c>
      <c r="AW46" s="48" t="s">
        <v>98</v>
      </c>
      <c r="AX46" s="48">
        <f t="shared" si="15"/>
        <v>0</v>
      </c>
      <c r="AY46" s="48" t="s">
        <v>98</v>
      </c>
    </row>
    <row r="47" spans="1:51" s="37" customFormat="1" hidden="1">
      <c r="A47" s="35"/>
      <c r="B47" s="30"/>
      <c r="C47" s="36"/>
      <c r="D47" s="31"/>
      <c r="E47" s="31" t="s">
        <v>98</v>
      </c>
      <c r="F47" s="31"/>
      <c r="G47" s="31" t="s">
        <v>98</v>
      </c>
      <c r="H47" s="31"/>
      <c r="I47" s="31" t="s">
        <v>98</v>
      </c>
      <c r="J47" s="31"/>
      <c r="K47" s="31" t="s">
        <v>98</v>
      </c>
      <c r="L47" s="31"/>
      <c r="M47" s="31" t="s">
        <v>98</v>
      </c>
      <c r="N47" s="31"/>
      <c r="O47" s="31" t="s">
        <v>98</v>
      </c>
      <c r="P47" s="31"/>
      <c r="Q47" s="31" t="s">
        <v>98</v>
      </c>
      <c r="R47" s="31"/>
      <c r="S47" s="31" t="s">
        <v>98</v>
      </c>
      <c r="T47" s="31"/>
      <c r="U47" s="31" t="s">
        <v>98</v>
      </c>
      <c r="V47" s="31"/>
      <c r="W47" s="31" t="s">
        <v>98</v>
      </c>
      <c r="X47" s="31"/>
      <c r="Y47" s="31" t="s">
        <v>98</v>
      </c>
      <c r="Z47" s="31"/>
      <c r="AA47" s="31" t="s">
        <v>98</v>
      </c>
      <c r="AB47" s="31"/>
      <c r="AC47" s="31" t="s">
        <v>98</v>
      </c>
      <c r="AD47" s="31"/>
      <c r="AE47" s="31" t="s">
        <v>98</v>
      </c>
      <c r="AF47" s="31"/>
      <c r="AG47" s="31" t="s">
        <v>98</v>
      </c>
      <c r="AH47" s="31"/>
      <c r="AI47" s="31" t="s">
        <v>98</v>
      </c>
      <c r="AJ47" s="31"/>
      <c r="AK47" s="31" t="s">
        <v>98</v>
      </c>
      <c r="AL47" s="31"/>
      <c r="AM47" s="31" t="s">
        <v>98</v>
      </c>
      <c r="AN47" s="31"/>
      <c r="AO47" s="31" t="s">
        <v>98</v>
      </c>
      <c r="AP47" s="31"/>
      <c r="AQ47" s="31" t="s">
        <v>98</v>
      </c>
      <c r="AR47" s="31"/>
      <c r="AS47" s="31" t="s">
        <v>98</v>
      </c>
      <c r="AT47" s="31"/>
      <c r="AU47" s="31" t="s">
        <v>98</v>
      </c>
      <c r="AV47" s="31"/>
      <c r="AW47" s="31" t="s">
        <v>98</v>
      </c>
      <c r="AX47" s="31"/>
      <c r="AY47" s="31" t="s">
        <v>98</v>
      </c>
    </row>
    <row r="48" spans="1:51" s="37" customFormat="1" hidden="1">
      <c r="A48" s="35"/>
      <c r="B48" s="30"/>
      <c r="C48" s="36"/>
      <c r="D48" s="31"/>
      <c r="E48" s="31" t="s">
        <v>98</v>
      </c>
      <c r="F48" s="31"/>
      <c r="G48" s="31" t="s">
        <v>98</v>
      </c>
      <c r="H48" s="31"/>
      <c r="I48" s="31" t="s">
        <v>98</v>
      </c>
      <c r="J48" s="31"/>
      <c r="K48" s="31" t="s">
        <v>98</v>
      </c>
      <c r="L48" s="31"/>
      <c r="M48" s="31" t="s">
        <v>98</v>
      </c>
      <c r="N48" s="31"/>
      <c r="O48" s="31" t="s">
        <v>98</v>
      </c>
      <c r="P48" s="31"/>
      <c r="Q48" s="31" t="s">
        <v>98</v>
      </c>
      <c r="R48" s="31"/>
      <c r="S48" s="31" t="s">
        <v>98</v>
      </c>
      <c r="T48" s="31"/>
      <c r="U48" s="31" t="s">
        <v>98</v>
      </c>
      <c r="V48" s="31"/>
      <c r="W48" s="31" t="s">
        <v>98</v>
      </c>
      <c r="X48" s="31"/>
      <c r="Y48" s="31" t="s">
        <v>98</v>
      </c>
      <c r="Z48" s="31"/>
      <c r="AA48" s="31" t="s">
        <v>98</v>
      </c>
      <c r="AB48" s="31"/>
      <c r="AC48" s="31" t="s">
        <v>98</v>
      </c>
      <c r="AD48" s="31"/>
      <c r="AE48" s="31" t="s">
        <v>98</v>
      </c>
      <c r="AF48" s="31"/>
      <c r="AG48" s="31" t="s">
        <v>98</v>
      </c>
      <c r="AH48" s="31"/>
      <c r="AI48" s="31" t="s">
        <v>98</v>
      </c>
      <c r="AJ48" s="31"/>
      <c r="AK48" s="31" t="s">
        <v>98</v>
      </c>
      <c r="AL48" s="31"/>
      <c r="AM48" s="31" t="s">
        <v>98</v>
      </c>
      <c r="AN48" s="31"/>
      <c r="AO48" s="31" t="s">
        <v>98</v>
      </c>
      <c r="AP48" s="31"/>
      <c r="AQ48" s="31" t="s">
        <v>98</v>
      </c>
      <c r="AR48" s="31"/>
      <c r="AS48" s="31" t="s">
        <v>98</v>
      </c>
      <c r="AT48" s="31"/>
      <c r="AU48" s="31" t="s">
        <v>98</v>
      </c>
      <c r="AV48" s="31"/>
      <c r="AW48" s="31" t="s">
        <v>98</v>
      </c>
      <c r="AX48" s="31"/>
      <c r="AY48" s="31" t="s">
        <v>98</v>
      </c>
    </row>
    <row r="49" spans="1:51" s="1" customFormat="1" ht="91.5" customHeight="1">
      <c r="A49" s="45" t="s">
        <v>101</v>
      </c>
      <c r="B49" s="46" t="s">
        <v>102</v>
      </c>
      <c r="C49" s="47" t="s">
        <v>90</v>
      </c>
      <c r="D49" s="48">
        <f t="shared" ref="D49:AX49" si="16">SUM(D50,D53)</f>
        <v>0</v>
      </c>
      <c r="E49" s="48" t="s">
        <v>98</v>
      </c>
      <c r="F49" s="48">
        <f t="shared" si="16"/>
        <v>0</v>
      </c>
      <c r="G49" s="48" t="s">
        <v>98</v>
      </c>
      <c r="H49" s="48">
        <f t="shared" si="16"/>
        <v>0</v>
      </c>
      <c r="I49" s="48" t="s">
        <v>98</v>
      </c>
      <c r="J49" s="48">
        <f t="shared" si="16"/>
        <v>0</v>
      </c>
      <c r="K49" s="48" t="s">
        <v>98</v>
      </c>
      <c r="L49" s="48">
        <f t="shared" si="16"/>
        <v>0</v>
      </c>
      <c r="M49" s="48" t="s">
        <v>98</v>
      </c>
      <c r="N49" s="48">
        <f t="shared" si="16"/>
        <v>0</v>
      </c>
      <c r="O49" s="48" t="s">
        <v>98</v>
      </c>
      <c r="P49" s="48">
        <f t="shared" si="16"/>
        <v>0</v>
      </c>
      <c r="Q49" s="48" t="s">
        <v>98</v>
      </c>
      <c r="R49" s="48">
        <f t="shared" si="16"/>
        <v>0</v>
      </c>
      <c r="S49" s="48" t="s">
        <v>98</v>
      </c>
      <c r="T49" s="48">
        <f t="shared" si="16"/>
        <v>0</v>
      </c>
      <c r="U49" s="48" t="s">
        <v>98</v>
      </c>
      <c r="V49" s="48">
        <f t="shared" si="16"/>
        <v>0</v>
      </c>
      <c r="W49" s="48" t="s">
        <v>98</v>
      </c>
      <c r="X49" s="48">
        <f t="shared" si="16"/>
        <v>0</v>
      </c>
      <c r="Y49" s="48" t="s">
        <v>98</v>
      </c>
      <c r="Z49" s="48">
        <f t="shared" si="16"/>
        <v>0</v>
      </c>
      <c r="AA49" s="48" t="s">
        <v>98</v>
      </c>
      <c r="AB49" s="48">
        <f t="shared" si="16"/>
        <v>0</v>
      </c>
      <c r="AC49" s="48" t="s">
        <v>98</v>
      </c>
      <c r="AD49" s="48">
        <f t="shared" si="16"/>
        <v>0</v>
      </c>
      <c r="AE49" s="48" t="s">
        <v>98</v>
      </c>
      <c r="AF49" s="48">
        <f t="shared" si="16"/>
        <v>0</v>
      </c>
      <c r="AG49" s="48" t="s">
        <v>98</v>
      </c>
      <c r="AH49" s="48">
        <f t="shared" si="16"/>
        <v>0</v>
      </c>
      <c r="AI49" s="48" t="s">
        <v>98</v>
      </c>
      <c r="AJ49" s="48">
        <f t="shared" si="16"/>
        <v>0</v>
      </c>
      <c r="AK49" s="48" t="s">
        <v>98</v>
      </c>
      <c r="AL49" s="48">
        <f t="shared" si="16"/>
        <v>0</v>
      </c>
      <c r="AM49" s="48" t="s">
        <v>98</v>
      </c>
      <c r="AN49" s="48">
        <f t="shared" si="16"/>
        <v>0</v>
      </c>
      <c r="AO49" s="48" t="s">
        <v>98</v>
      </c>
      <c r="AP49" s="48">
        <f t="shared" si="16"/>
        <v>0</v>
      </c>
      <c r="AQ49" s="48" t="s">
        <v>98</v>
      </c>
      <c r="AR49" s="48">
        <f t="shared" si="16"/>
        <v>0</v>
      </c>
      <c r="AS49" s="48" t="s">
        <v>98</v>
      </c>
      <c r="AT49" s="48">
        <f t="shared" si="16"/>
        <v>0</v>
      </c>
      <c r="AU49" s="48" t="s">
        <v>98</v>
      </c>
      <c r="AV49" s="48">
        <f t="shared" si="16"/>
        <v>0</v>
      </c>
      <c r="AW49" s="48" t="s">
        <v>98</v>
      </c>
      <c r="AX49" s="48">
        <f t="shared" si="16"/>
        <v>0</v>
      </c>
      <c r="AY49" s="48" t="s">
        <v>98</v>
      </c>
    </row>
    <row r="50" spans="1:51" s="1" customFormat="1" ht="31.2">
      <c r="A50" s="20" t="s">
        <v>103</v>
      </c>
      <c r="B50" s="21" t="s">
        <v>104</v>
      </c>
      <c r="C50" s="22" t="s">
        <v>90</v>
      </c>
      <c r="D50" s="23">
        <f t="shared" ref="D50:AX50" si="17">SUM(D51:D52)</f>
        <v>0</v>
      </c>
      <c r="E50" s="23" t="s">
        <v>98</v>
      </c>
      <c r="F50" s="23">
        <f t="shared" si="17"/>
        <v>0</v>
      </c>
      <c r="G50" s="23" t="s">
        <v>98</v>
      </c>
      <c r="H50" s="23">
        <f t="shared" si="17"/>
        <v>0</v>
      </c>
      <c r="I50" s="23" t="s">
        <v>98</v>
      </c>
      <c r="J50" s="23">
        <f t="shared" si="17"/>
        <v>0</v>
      </c>
      <c r="K50" s="23" t="s">
        <v>98</v>
      </c>
      <c r="L50" s="23">
        <f t="shared" si="17"/>
        <v>0</v>
      </c>
      <c r="M50" s="23" t="s">
        <v>98</v>
      </c>
      <c r="N50" s="23">
        <f t="shared" si="17"/>
        <v>0</v>
      </c>
      <c r="O50" s="23" t="s">
        <v>98</v>
      </c>
      <c r="P50" s="23">
        <f t="shared" si="17"/>
        <v>0</v>
      </c>
      <c r="Q50" s="23" t="s">
        <v>98</v>
      </c>
      <c r="R50" s="23">
        <f t="shared" si="17"/>
        <v>0</v>
      </c>
      <c r="S50" s="23" t="s">
        <v>98</v>
      </c>
      <c r="T50" s="23">
        <f t="shared" si="17"/>
        <v>0</v>
      </c>
      <c r="U50" s="23" t="s">
        <v>98</v>
      </c>
      <c r="V50" s="23">
        <f t="shared" si="17"/>
        <v>0</v>
      </c>
      <c r="W50" s="23" t="s">
        <v>98</v>
      </c>
      <c r="X50" s="23">
        <f t="shared" si="17"/>
        <v>0</v>
      </c>
      <c r="Y50" s="23" t="s">
        <v>98</v>
      </c>
      <c r="Z50" s="23">
        <f t="shared" si="17"/>
        <v>0</v>
      </c>
      <c r="AA50" s="23" t="s">
        <v>98</v>
      </c>
      <c r="AB50" s="23">
        <f t="shared" si="17"/>
        <v>0</v>
      </c>
      <c r="AC50" s="23" t="s">
        <v>98</v>
      </c>
      <c r="AD50" s="23">
        <f t="shared" si="17"/>
        <v>0</v>
      </c>
      <c r="AE50" s="23" t="s">
        <v>98</v>
      </c>
      <c r="AF50" s="23">
        <f t="shared" si="17"/>
        <v>0</v>
      </c>
      <c r="AG50" s="23" t="s">
        <v>98</v>
      </c>
      <c r="AH50" s="23">
        <f t="shared" si="17"/>
        <v>0</v>
      </c>
      <c r="AI50" s="23" t="s">
        <v>98</v>
      </c>
      <c r="AJ50" s="23">
        <f t="shared" si="17"/>
        <v>0</v>
      </c>
      <c r="AK50" s="23" t="s">
        <v>98</v>
      </c>
      <c r="AL50" s="23">
        <f t="shared" si="17"/>
        <v>0</v>
      </c>
      <c r="AM50" s="23" t="s">
        <v>98</v>
      </c>
      <c r="AN50" s="23">
        <f t="shared" si="17"/>
        <v>0</v>
      </c>
      <c r="AO50" s="23" t="s">
        <v>98</v>
      </c>
      <c r="AP50" s="23">
        <f t="shared" si="17"/>
        <v>0</v>
      </c>
      <c r="AQ50" s="23" t="s">
        <v>98</v>
      </c>
      <c r="AR50" s="23">
        <f t="shared" si="17"/>
        <v>0</v>
      </c>
      <c r="AS50" s="23" t="s">
        <v>98</v>
      </c>
      <c r="AT50" s="23">
        <f t="shared" si="17"/>
        <v>0</v>
      </c>
      <c r="AU50" s="23" t="s">
        <v>98</v>
      </c>
      <c r="AV50" s="23">
        <f t="shared" si="17"/>
        <v>0</v>
      </c>
      <c r="AW50" s="23" t="s">
        <v>98</v>
      </c>
      <c r="AX50" s="23">
        <f t="shared" si="17"/>
        <v>0</v>
      </c>
      <c r="AY50" s="23" t="s">
        <v>98</v>
      </c>
    </row>
    <row r="51" spans="1:51" s="37" customFormat="1" ht="15.75" hidden="1" customHeight="1">
      <c r="A51" s="35"/>
      <c r="B51" s="39"/>
      <c r="C51" s="36"/>
      <c r="D51" s="31"/>
      <c r="E51" s="31" t="s">
        <v>98</v>
      </c>
      <c r="F51" s="31"/>
      <c r="G51" s="31" t="s">
        <v>98</v>
      </c>
      <c r="H51" s="31"/>
      <c r="I51" s="31" t="s">
        <v>98</v>
      </c>
      <c r="J51" s="31"/>
      <c r="K51" s="31" t="s">
        <v>98</v>
      </c>
      <c r="L51" s="31"/>
      <c r="M51" s="31" t="s">
        <v>98</v>
      </c>
      <c r="N51" s="31"/>
      <c r="O51" s="31" t="s">
        <v>98</v>
      </c>
      <c r="P51" s="31"/>
      <c r="Q51" s="31" t="s">
        <v>98</v>
      </c>
      <c r="R51" s="31"/>
      <c r="S51" s="31" t="s">
        <v>98</v>
      </c>
      <c r="T51" s="31"/>
      <c r="U51" s="31" t="s">
        <v>98</v>
      </c>
      <c r="V51" s="31"/>
      <c r="W51" s="31" t="s">
        <v>98</v>
      </c>
      <c r="X51" s="31"/>
      <c r="Y51" s="31" t="s">
        <v>98</v>
      </c>
      <c r="Z51" s="31"/>
      <c r="AA51" s="31" t="s">
        <v>98</v>
      </c>
      <c r="AB51" s="31"/>
      <c r="AC51" s="31" t="s">
        <v>98</v>
      </c>
      <c r="AD51" s="31"/>
      <c r="AE51" s="31" t="s">
        <v>98</v>
      </c>
      <c r="AF51" s="31"/>
      <c r="AG51" s="31" t="s">
        <v>98</v>
      </c>
      <c r="AH51" s="31"/>
      <c r="AI51" s="31" t="s">
        <v>98</v>
      </c>
      <c r="AJ51" s="31"/>
      <c r="AK51" s="31" t="s">
        <v>98</v>
      </c>
      <c r="AL51" s="31"/>
      <c r="AM51" s="31" t="s">
        <v>98</v>
      </c>
      <c r="AN51" s="31"/>
      <c r="AO51" s="31" t="s">
        <v>98</v>
      </c>
      <c r="AP51" s="31"/>
      <c r="AQ51" s="31" t="s">
        <v>98</v>
      </c>
      <c r="AR51" s="31"/>
      <c r="AS51" s="31" t="s">
        <v>98</v>
      </c>
      <c r="AT51" s="31"/>
      <c r="AU51" s="31" t="s">
        <v>98</v>
      </c>
      <c r="AV51" s="31"/>
      <c r="AW51" s="31" t="s">
        <v>98</v>
      </c>
      <c r="AX51" s="31"/>
      <c r="AY51" s="31" t="s">
        <v>98</v>
      </c>
    </row>
    <row r="52" spans="1:51" s="37" customFormat="1" ht="15.75" hidden="1" customHeight="1">
      <c r="A52" s="35"/>
      <c r="B52" s="39"/>
      <c r="C52" s="36"/>
      <c r="D52" s="31"/>
      <c r="E52" s="31" t="s">
        <v>98</v>
      </c>
      <c r="F52" s="31"/>
      <c r="G52" s="31" t="s">
        <v>98</v>
      </c>
      <c r="H52" s="31"/>
      <c r="I52" s="31" t="s">
        <v>98</v>
      </c>
      <c r="J52" s="31"/>
      <c r="K52" s="31" t="s">
        <v>98</v>
      </c>
      <c r="L52" s="31"/>
      <c r="M52" s="31" t="s">
        <v>98</v>
      </c>
      <c r="N52" s="31"/>
      <c r="O52" s="31" t="s">
        <v>98</v>
      </c>
      <c r="P52" s="31"/>
      <c r="Q52" s="31" t="s">
        <v>98</v>
      </c>
      <c r="R52" s="31"/>
      <c r="S52" s="31" t="s">
        <v>98</v>
      </c>
      <c r="T52" s="31"/>
      <c r="U52" s="31" t="s">
        <v>98</v>
      </c>
      <c r="V52" s="31"/>
      <c r="W52" s="31" t="s">
        <v>98</v>
      </c>
      <c r="X52" s="31"/>
      <c r="Y52" s="31" t="s">
        <v>98</v>
      </c>
      <c r="Z52" s="31"/>
      <c r="AA52" s="31" t="s">
        <v>98</v>
      </c>
      <c r="AB52" s="31"/>
      <c r="AC52" s="31" t="s">
        <v>98</v>
      </c>
      <c r="AD52" s="31"/>
      <c r="AE52" s="31" t="s">
        <v>98</v>
      </c>
      <c r="AF52" s="31"/>
      <c r="AG52" s="31" t="s">
        <v>98</v>
      </c>
      <c r="AH52" s="31"/>
      <c r="AI52" s="31" t="s">
        <v>98</v>
      </c>
      <c r="AJ52" s="31"/>
      <c r="AK52" s="31" t="s">
        <v>98</v>
      </c>
      <c r="AL52" s="31"/>
      <c r="AM52" s="31" t="s">
        <v>98</v>
      </c>
      <c r="AN52" s="31"/>
      <c r="AO52" s="31" t="s">
        <v>98</v>
      </c>
      <c r="AP52" s="31"/>
      <c r="AQ52" s="31" t="s">
        <v>98</v>
      </c>
      <c r="AR52" s="31"/>
      <c r="AS52" s="31" t="s">
        <v>98</v>
      </c>
      <c r="AT52" s="31"/>
      <c r="AU52" s="31" t="s">
        <v>98</v>
      </c>
      <c r="AV52" s="31"/>
      <c r="AW52" s="31" t="s">
        <v>98</v>
      </c>
      <c r="AX52" s="31"/>
      <c r="AY52" s="31" t="s">
        <v>98</v>
      </c>
    </row>
    <row r="53" spans="1:51" s="1" customFormat="1" ht="79.5" customHeight="1">
      <c r="A53" s="20" t="s">
        <v>117</v>
      </c>
      <c r="B53" s="32" t="s">
        <v>118</v>
      </c>
      <c r="C53" s="22" t="s">
        <v>90</v>
      </c>
      <c r="D53" s="23">
        <f t="shared" ref="D53:AH53" si="18">SUM(D54:D55)</f>
        <v>0</v>
      </c>
      <c r="E53" s="23" t="s">
        <v>98</v>
      </c>
      <c r="F53" s="23">
        <f t="shared" si="18"/>
        <v>0</v>
      </c>
      <c r="G53" s="23" t="s">
        <v>98</v>
      </c>
      <c r="H53" s="23">
        <f t="shared" si="18"/>
        <v>0</v>
      </c>
      <c r="I53" s="23" t="s">
        <v>98</v>
      </c>
      <c r="J53" s="23">
        <f t="shared" si="18"/>
        <v>0</v>
      </c>
      <c r="K53" s="23" t="s">
        <v>98</v>
      </c>
      <c r="L53" s="23">
        <f t="shared" si="18"/>
        <v>0</v>
      </c>
      <c r="M53" s="23" t="s">
        <v>98</v>
      </c>
      <c r="N53" s="23">
        <f t="shared" si="18"/>
        <v>0</v>
      </c>
      <c r="O53" s="23" t="s">
        <v>98</v>
      </c>
      <c r="P53" s="23">
        <f t="shared" si="18"/>
        <v>0</v>
      </c>
      <c r="Q53" s="23" t="s">
        <v>98</v>
      </c>
      <c r="R53" s="23">
        <f t="shared" si="18"/>
        <v>0</v>
      </c>
      <c r="S53" s="23" t="s">
        <v>98</v>
      </c>
      <c r="T53" s="23">
        <f t="shared" si="18"/>
        <v>0</v>
      </c>
      <c r="U53" s="23" t="s">
        <v>98</v>
      </c>
      <c r="V53" s="23">
        <f t="shared" si="18"/>
        <v>0</v>
      </c>
      <c r="W53" s="23" t="s">
        <v>98</v>
      </c>
      <c r="X53" s="23">
        <f t="shared" si="18"/>
        <v>0</v>
      </c>
      <c r="Y53" s="23" t="s">
        <v>98</v>
      </c>
      <c r="Z53" s="23">
        <f t="shared" si="18"/>
        <v>0</v>
      </c>
      <c r="AA53" s="23" t="s">
        <v>98</v>
      </c>
      <c r="AB53" s="23">
        <f t="shared" si="18"/>
        <v>0</v>
      </c>
      <c r="AC53" s="23" t="s">
        <v>98</v>
      </c>
      <c r="AD53" s="23">
        <f t="shared" si="18"/>
        <v>0</v>
      </c>
      <c r="AE53" s="23" t="s">
        <v>98</v>
      </c>
      <c r="AF53" s="23">
        <f t="shared" si="18"/>
        <v>0</v>
      </c>
      <c r="AG53" s="23" t="s">
        <v>98</v>
      </c>
      <c r="AH53" s="23">
        <f t="shared" si="18"/>
        <v>0</v>
      </c>
      <c r="AI53" s="23" t="s">
        <v>98</v>
      </c>
      <c r="AJ53" s="23">
        <f t="shared" ref="AJ53:AX53" si="19">SUM(AJ54:AJ55)</f>
        <v>0</v>
      </c>
      <c r="AK53" s="23" t="s">
        <v>98</v>
      </c>
      <c r="AL53" s="23">
        <f t="shared" si="19"/>
        <v>0</v>
      </c>
      <c r="AM53" s="23" t="s">
        <v>98</v>
      </c>
      <c r="AN53" s="23">
        <f t="shared" si="19"/>
        <v>0</v>
      </c>
      <c r="AO53" s="23" t="s">
        <v>98</v>
      </c>
      <c r="AP53" s="23">
        <f t="shared" si="19"/>
        <v>0</v>
      </c>
      <c r="AQ53" s="23" t="s">
        <v>98</v>
      </c>
      <c r="AR53" s="23">
        <f t="shared" si="19"/>
        <v>0</v>
      </c>
      <c r="AS53" s="23" t="s">
        <v>98</v>
      </c>
      <c r="AT53" s="23">
        <f t="shared" si="19"/>
        <v>0</v>
      </c>
      <c r="AU53" s="23" t="s">
        <v>98</v>
      </c>
      <c r="AV53" s="23">
        <f t="shared" si="19"/>
        <v>0</v>
      </c>
      <c r="AW53" s="23" t="s">
        <v>98</v>
      </c>
      <c r="AX53" s="23">
        <f t="shared" si="19"/>
        <v>0</v>
      </c>
      <c r="AY53" s="23" t="s">
        <v>98</v>
      </c>
    </row>
    <row r="54" spans="1:51" s="1" customFormat="1" ht="15" hidden="1" customHeight="1">
      <c r="A54" s="17"/>
      <c r="B54" s="34"/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s="1" customFormat="1" ht="15" hidden="1" customHeight="1">
      <c r="A55" s="17"/>
      <c r="B55" s="34"/>
      <c r="C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1:51" s="1" customFormat="1" ht="35.25" customHeight="1">
      <c r="A56" s="57" t="s">
        <v>105</v>
      </c>
      <c r="B56" s="58" t="s">
        <v>106</v>
      </c>
      <c r="C56" s="59" t="s">
        <v>90</v>
      </c>
      <c r="D56" s="60">
        <f>SUM(D57,D70,D75,D100)</f>
        <v>0</v>
      </c>
      <c r="E56" s="60">
        <f>E57+E70</f>
        <v>0</v>
      </c>
      <c r="F56" s="60">
        <f>SUM(F57,F70,F75,F100)</f>
        <v>0</v>
      </c>
      <c r="G56" s="60">
        <f>G57+G70</f>
        <v>0</v>
      </c>
      <c r="H56" s="60">
        <f>SUM(H57,H70,H75,H100)</f>
        <v>0</v>
      </c>
      <c r="I56" s="60">
        <f>I57+I70</f>
        <v>0</v>
      </c>
      <c r="J56" s="60">
        <f>SUM(J57,J70,J75,J100)</f>
        <v>0</v>
      </c>
      <c r="K56" s="60">
        <f>K57+K70</f>
        <v>0</v>
      </c>
      <c r="L56" s="60">
        <f>SUM(L57,L70,L75,L100)</f>
        <v>0</v>
      </c>
      <c r="M56" s="60">
        <f>M57+M70</f>
        <v>0</v>
      </c>
      <c r="N56" s="60">
        <f>SUM(N57,N70,N75,N100)</f>
        <v>0</v>
      </c>
      <c r="O56" s="60">
        <f>O57+O70</f>
        <v>0</v>
      </c>
      <c r="P56" s="60">
        <f>SUM(P57,P70,P75,P100)</f>
        <v>0</v>
      </c>
      <c r="Q56" s="60">
        <f>Q57+Q70</f>
        <v>0</v>
      </c>
      <c r="R56" s="60">
        <f>SUM(R57,R70,R75,R100)</f>
        <v>0</v>
      </c>
      <c r="S56" s="60">
        <f>S57+S70</f>
        <v>0</v>
      </c>
      <c r="T56" s="60">
        <f>SUM(T57,T70,T75,T100)</f>
        <v>1.1300000000000001</v>
      </c>
      <c r="U56" s="60">
        <f>U57+U70</f>
        <v>0</v>
      </c>
      <c r="V56" s="60">
        <f>SUM(V57,V70,V75,V100)</f>
        <v>5.2</v>
      </c>
      <c r="W56" s="60">
        <f>W57+W70</f>
        <v>0</v>
      </c>
      <c r="X56" s="60">
        <f>SUM(X57,X70,X75,X100)</f>
        <v>0</v>
      </c>
      <c r="Y56" s="60">
        <f>Y57+Y70</f>
        <v>0</v>
      </c>
      <c r="Z56" s="60">
        <f>SUM(Z57,Z70,Z75,Z100)</f>
        <v>0</v>
      </c>
      <c r="AA56" s="60">
        <f>AA57+AA70</f>
        <v>0</v>
      </c>
      <c r="AB56" s="60">
        <f>SUM(AB57,AB70,AB75,AB100)</f>
        <v>0</v>
      </c>
      <c r="AC56" s="60">
        <f>AC57+AC70</f>
        <v>0</v>
      </c>
      <c r="AD56" s="60">
        <f>SUM(AD57,AD70,AD75,AD100)</f>
        <v>0</v>
      </c>
      <c r="AE56" s="60">
        <f>AE57+AE70</f>
        <v>0</v>
      </c>
      <c r="AF56" s="60">
        <f>SUM(AF57,AF70,AF75,AF100)</f>
        <v>0</v>
      </c>
      <c r="AG56" s="60">
        <f>AG57+AG70</f>
        <v>0</v>
      </c>
      <c r="AH56" s="60">
        <f>SUM(AH57,AH70,AH75,AH100)</f>
        <v>0</v>
      </c>
      <c r="AI56" s="60">
        <f>AI57+AI70</f>
        <v>0</v>
      </c>
      <c r="AJ56" s="60">
        <f>SUM(AJ57,AJ70,AJ75,AJ100)</f>
        <v>0</v>
      </c>
      <c r="AK56" s="60">
        <f>AK57+AK70</f>
        <v>0</v>
      </c>
      <c r="AL56" s="60">
        <f>SUM(AL57,AL70,AL75,AL100)</f>
        <v>0</v>
      </c>
      <c r="AM56" s="60">
        <f>AM57+AM70</f>
        <v>0</v>
      </c>
      <c r="AN56" s="60">
        <f>SUM(AN57,AN70,AN75,AN100)</f>
        <v>8.4453940000000003</v>
      </c>
      <c r="AO56" s="60">
        <f>AO57+AO70</f>
        <v>0</v>
      </c>
      <c r="AP56" s="60">
        <f>SUM(AP57,AP70,AP75,AP100)</f>
        <v>0</v>
      </c>
      <c r="AQ56" s="60">
        <f>AQ57+AQ70</f>
        <v>0</v>
      </c>
      <c r="AR56" s="60">
        <f>SUM(AR57,AR70,AR75,AR100)</f>
        <v>0</v>
      </c>
      <c r="AS56" s="60">
        <f>AS57+AS70</f>
        <v>0</v>
      </c>
      <c r="AT56" s="60">
        <f>SUM(AT57,AT70,AT75,AT100)</f>
        <v>0</v>
      </c>
      <c r="AU56" s="60">
        <f>AU57+AU70</f>
        <v>0</v>
      </c>
      <c r="AV56" s="60">
        <f>SUM(AV57,AV70,AV75,AV100)</f>
        <v>0</v>
      </c>
      <c r="AW56" s="60">
        <f>AW57+AW70</f>
        <v>0</v>
      </c>
      <c r="AX56" s="60">
        <f>SUM(AX57,AX70,AX75,AX100)</f>
        <v>0</v>
      </c>
      <c r="AY56" s="60">
        <f>AY57+AY70</f>
        <v>0</v>
      </c>
    </row>
    <row r="57" spans="1:51" s="1" customFormat="1" ht="31.2">
      <c r="A57" s="45" t="s">
        <v>107</v>
      </c>
      <c r="B57" s="46" t="s">
        <v>108</v>
      </c>
      <c r="C57" s="47" t="s">
        <v>90</v>
      </c>
      <c r="D57" s="48">
        <f t="shared" ref="D57:AY57" si="20">SUM(D58,D61)</f>
        <v>0</v>
      </c>
      <c r="E57" s="48">
        <f t="shared" si="20"/>
        <v>0</v>
      </c>
      <c r="F57" s="48">
        <f t="shared" si="20"/>
        <v>0</v>
      </c>
      <c r="G57" s="48">
        <f t="shared" si="20"/>
        <v>0</v>
      </c>
      <c r="H57" s="48">
        <f t="shared" si="20"/>
        <v>0</v>
      </c>
      <c r="I57" s="48">
        <f t="shared" si="20"/>
        <v>0</v>
      </c>
      <c r="J57" s="48">
        <f t="shared" si="20"/>
        <v>0</v>
      </c>
      <c r="K57" s="48">
        <f t="shared" si="20"/>
        <v>0</v>
      </c>
      <c r="L57" s="48">
        <f t="shared" si="20"/>
        <v>0</v>
      </c>
      <c r="M57" s="48">
        <f t="shared" si="20"/>
        <v>0</v>
      </c>
      <c r="N57" s="48">
        <f t="shared" si="20"/>
        <v>0</v>
      </c>
      <c r="O57" s="48">
        <f t="shared" si="20"/>
        <v>0</v>
      </c>
      <c r="P57" s="48">
        <f t="shared" si="20"/>
        <v>0</v>
      </c>
      <c r="Q57" s="48">
        <f t="shared" si="20"/>
        <v>0</v>
      </c>
      <c r="R57" s="48">
        <f t="shared" si="20"/>
        <v>0</v>
      </c>
      <c r="S57" s="48">
        <f t="shared" si="20"/>
        <v>0</v>
      </c>
      <c r="T57" s="48">
        <f t="shared" si="20"/>
        <v>1.1300000000000001</v>
      </c>
      <c r="U57" s="48">
        <f t="shared" si="20"/>
        <v>0</v>
      </c>
      <c r="V57" s="48">
        <f t="shared" si="20"/>
        <v>0</v>
      </c>
      <c r="W57" s="48">
        <f t="shared" si="20"/>
        <v>0</v>
      </c>
      <c r="X57" s="48">
        <f t="shared" si="20"/>
        <v>0</v>
      </c>
      <c r="Y57" s="48">
        <f t="shared" si="20"/>
        <v>0</v>
      </c>
      <c r="Z57" s="48">
        <f t="shared" si="20"/>
        <v>0</v>
      </c>
      <c r="AA57" s="48">
        <f t="shared" si="20"/>
        <v>0</v>
      </c>
      <c r="AB57" s="48">
        <f t="shared" si="20"/>
        <v>0</v>
      </c>
      <c r="AC57" s="48">
        <f t="shared" si="20"/>
        <v>0</v>
      </c>
      <c r="AD57" s="48">
        <f t="shared" si="20"/>
        <v>0</v>
      </c>
      <c r="AE57" s="48">
        <f t="shared" si="20"/>
        <v>0</v>
      </c>
      <c r="AF57" s="48">
        <f t="shared" si="20"/>
        <v>0</v>
      </c>
      <c r="AG57" s="48">
        <f t="shared" si="20"/>
        <v>0</v>
      </c>
      <c r="AH57" s="48">
        <f t="shared" si="20"/>
        <v>0</v>
      </c>
      <c r="AI57" s="48">
        <f t="shared" si="20"/>
        <v>0</v>
      </c>
      <c r="AJ57" s="48">
        <f t="shared" si="20"/>
        <v>0</v>
      </c>
      <c r="AK57" s="48">
        <f t="shared" si="20"/>
        <v>0</v>
      </c>
      <c r="AL57" s="48">
        <f t="shared" si="20"/>
        <v>0</v>
      </c>
      <c r="AM57" s="48">
        <f t="shared" si="20"/>
        <v>0</v>
      </c>
      <c r="AN57" s="48">
        <f t="shared" si="20"/>
        <v>0</v>
      </c>
      <c r="AO57" s="48">
        <f t="shared" si="20"/>
        <v>0</v>
      </c>
      <c r="AP57" s="48">
        <f t="shared" si="20"/>
        <v>0</v>
      </c>
      <c r="AQ57" s="48">
        <f t="shared" si="20"/>
        <v>0</v>
      </c>
      <c r="AR57" s="48">
        <f t="shared" si="20"/>
        <v>0</v>
      </c>
      <c r="AS57" s="48">
        <f t="shared" si="20"/>
        <v>0</v>
      </c>
      <c r="AT57" s="48">
        <f t="shared" si="20"/>
        <v>0</v>
      </c>
      <c r="AU57" s="48">
        <f t="shared" si="20"/>
        <v>0</v>
      </c>
      <c r="AV57" s="48">
        <f t="shared" si="20"/>
        <v>0</v>
      </c>
      <c r="AW57" s="48">
        <f t="shared" si="20"/>
        <v>0</v>
      </c>
      <c r="AX57" s="48">
        <f t="shared" si="20"/>
        <v>0</v>
      </c>
      <c r="AY57" s="48">
        <f t="shared" si="20"/>
        <v>0</v>
      </c>
    </row>
    <row r="58" spans="1:51" s="1" customFormat="1">
      <c r="A58" s="20" t="s">
        <v>109</v>
      </c>
      <c r="B58" s="21" t="s">
        <v>110</v>
      </c>
      <c r="C58" s="22" t="s">
        <v>90</v>
      </c>
      <c r="D58" s="23">
        <f t="shared" ref="D58:AH58" si="21">SUM(D59:D60)</f>
        <v>0</v>
      </c>
      <c r="E58" s="23" t="s">
        <v>98</v>
      </c>
      <c r="F58" s="23">
        <f t="shared" si="21"/>
        <v>0</v>
      </c>
      <c r="G58" s="23" t="s">
        <v>98</v>
      </c>
      <c r="H58" s="23">
        <f t="shared" si="21"/>
        <v>0</v>
      </c>
      <c r="I58" s="23" t="s">
        <v>98</v>
      </c>
      <c r="J58" s="23">
        <f t="shared" si="21"/>
        <v>0</v>
      </c>
      <c r="K58" s="23" t="s">
        <v>98</v>
      </c>
      <c r="L58" s="23">
        <f t="shared" si="21"/>
        <v>0</v>
      </c>
      <c r="M58" s="23" t="s">
        <v>98</v>
      </c>
      <c r="N58" s="23">
        <f t="shared" si="21"/>
        <v>0</v>
      </c>
      <c r="O58" s="23" t="s">
        <v>98</v>
      </c>
      <c r="P58" s="23">
        <f t="shared" si="21"/>
        <v>0</v>
      </c>
      <c r="Q58" s="23" t="s">
        <v>98</v>
      </c>
      <c r="R58" s="23">
        <f t="shared" si="21"/>
        <v>0</v>
      </c>
      <c r="S58" s="23" t="s">
        <v>98</v>
      </c>
      <c r="T58" s="23">
        <f t="shared" si="21"/>
        <v>0</v>
      </c>
      <c r="U58" s="23" t="s">
        <v>98</v>
      </c>
      <c r="V58" s="23">
        <f t="shared" si="21"/>
        <v>0</v>
      </c>
      <c r="W58" s="23" t="s">
        <v>98</v>
      </c>
      <c r="X58" s="23">
        <f t="shared" si="21"/>
        <v>0</v>
      </c>
      <c r="Y58" s="23" t="s">
        <v>98</v>
      </c>
      <c r="Z58" s="23">
        <f t="shared" si="21"/>
        <v>0</v>
      </c>
      <c r="AA58" s="23" t="s">
        <v>98</v>
      </c>
      <c r="AB58" s="23">
        <f t="shared" si="21"/>
        <v>0</v>
      </c>
      <c r="AC58" s="23" t="s">
        <v>98</v>
      </c>
      <c r="AD58" s="23">
        <f t="shared" si="21"/>
        <v>0</v>
      </c>
      <c r="AE58" s="23" t="s">
        <v>98</v>
      </c>
      <c r="AF58" s="23">
        <f t="shared" si="21"/>
        <v>0</v>
      </c>
      <c r="AG58" s="23" t="s">
        <v>98</v>
      </c>
      <c r="AH58" s="23">
        <f t="shared" si="21"/>
        <v>0</v>
      </c>
      <c r="AI58" s="23" t="s">
        <v>98</v>
      </c>
      <c r="AJ58" s="23">
        <f t="shared" ref="AJ58:AX58" si="22">SUM(AJ59:AJ60)</f>
        <v>0</v>
      </c>
      <c r="AK58" s="23" t="s">
        <v>98</v>
      </c>
      <c r="AL58" s="23">
        <f t="shared" si="22"/>
        <v>0</v>
      </c>
      <c r="AM58" s="23" t="s">
        <v>98</v>
      </c>
      <c r="AN58" s="23">
        <f t="shared" si="22"/>
        <v>0</v>
      </c>
      <c r="AO58" s="23" t="s">
        <v>98</v>
      </c>
      <c r="AP58" s="23">
        <f t="shared" si="22"/>
        <v>0</v>
      </c>
      <c r="AQ58" s="23" t="s">
        <v>98</v>
      </c>
      <c r="AR58" s="23">
        <f t="shared" si="22"/>
        <v>0</v>
      </c>
      <c r="AS58" s="23" t="s">
        <v>98</v>
      </c>
      <c r="AT58" s="23">
        <f t="shared" si="22"/>
        <v>0</v>
      </c>
      <c r="AU58" s="23" t="s">
        <v>98</v>
      </c>
      <c r="AV58" s="23">
        <f t="shared" si="22"/>
        <v>0</v>
      </c>
      <c r="AW58" s="23" t="s">
        <v>98</v>
      </c>
      <c r="AX58" s="23">
        <f t="shared" si="22"/>
        <v>0</v>
      </c>
      <c r="AY58" s="23" t="s">
        <v>98</v>
      </c>
    </row>
    <row r="59" spans="1:51" s="1" customFormat="1" ht="44.25" hidden="1" customHeight="1">
      <c r="A59" s="17"/>
      <c r="B59" s="30"/>
      <c r="C59" s="18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51" s="1" customFormat="1" ht="14.25" hidden="1" customHeight="1">
      <c r="A60" s="17"/>
      <c r="B60" s="34"/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</row>
    <row r="61" spans="1:51" s="1" customFormat="1" ht="52.5" customHeight="1">
      <c r="A61" s="20" t="s">
        <v>176</v>
      </c>
      <c r="B61" s="32" t="s">
        <v>177</v>
      </c>
      <c r="C61" s="22" t="s">
        <v>90</v>
      </c>
      <c r="D61" s="23">
        <f t="shared" ref="D61:AY61" si="23">SUM(D62:D65)</f>
        <v>0</v>
      </c>
      <c r="E61" s="23">
        <f t="shared" si="23"/>
        <v>0</v>
      </c>
      <c r="F61" s="23">
        <f t="shared" si="23"/>
        <v>0</v>
      </c>
      <c r="G61" s="23">
        <f t="shared" si="23"/>
        <v>0</v>
      </c>
      <c r="H61" s="23">
        <f t="shared" si="23"/>
        <v>0</v>
      </c>
      <c r="I61" s="23">
        <f t="shared" si="23"/>
        <v>0</v>
      </c>
      <c r="J61" s="23">
        <f t="shared" si="23"/>
        <v>0</v>
      </c>
      <c r="K61" s="23">
        <f t="shared" si="23"/>
        <v>0</v>
      </c>
      <c r="L61" s="23">
        <f t="shared" si="23"/>
        <v>0</v>
      </c>
      <c r="M61" s="23">
        <f t="shared" si="23"/>
        <v>0</v>
      </c>
      <c r="N61" s="23">
        <f t="shared" si="23"/>
        <v>0</v>
      </c>
      <c r="O61" s="23">
        <f t="shared" si="23"/>
        <v>0</v>
      </c>
      <c r="P61" s="23">
        <f t="shared" si="23"/>
        <v>0</v>
      </c>
      <c r="Q61" s="23">
        <f t="shared" si="23"/>
        <v>0</v>
      </c>
      <c r="R61" s="23">
        <f t="shared" si="23"/>
        <v>0</v>
      </c>
      <c r="S61" s="23">
        <f t="shared" si="23"/>
        <v>0</v>
      </c>
      <c r="T61" s="23">
        <f>SUM(T62:T69)</f>
        <v>1.1300000000000001</v>
      </c>
      <c r="U61" s="23">
        <f t="shared" si="23"/>
        <v>0</v>
      </c>
      <c r="V61" s="23">
        <f t="shared" si="23"/>
        <v>0</v>
      </c>
      <c r="W61" s="23">
        <f t="shared" si="23"/>
        <v>0</v>
      </c>
      <c r="X61" s="23">
        <f t="shared" si="23"/>
        <v>0</v>
      </c>
      <c r="Y61" s="23">
        <f t="shared" si="23"/>
        <v>0</v>
      </c>
      <c r="Z61" s="23">
        <f t="shared" si="23"/>
        <v>0</v>
      </c>
      <c r="AA61" s="23">
        <f t="shared" si="23"/>
        <v>0</v>
      </c>
      <c r="AB61" s="23">
        <f t="shared" si="23"/>
        <v>0</v>
      </c>
      <c r="AC61" s="23">
        <f t="shared" si="23"/>
        <v>0</v>
      </c>
      <c r="AD61" s="23">
        <f t="shared" si="23"/>
        <v>0</v>
      </c>
      <c r="AE61" s="23">
        <f t="shared" si="23"/>
        <v>0</v>
      </c>
      <c r="AF61" s="23">
        <f t="shared" si="23"/>
        <v>0</v>
      </c>
      <c r="AG61" s="23">
        <f t="shared" si="23"/>
        <v>0</v>
      </c>
      <c r="AH61" s="23">
        <f t="shared" si="23"/>
        <v>0</v>
      </c>
      <c r="AI61" s="23">
        <f t="shared" si="23"/>
        <v>0</v>
      </c>
      <c r="AJ61" s="23">
        <f t="shared" si="23"/>
        <v>0</v>
      </c>
      <c r="AK61" s="23">
        <f t="shared" si="23"/>
        <v>0</v>
      </c>
      <c r="AL61" s="23">
        <f t="shared" si="23"/>
        <v>0</v>
      </c>
      <c r="AM61" s="23">
        <f t="shared" si="23"/>
        <v>0</v>
      </c>
      <c r="AN61" s="23">
        <f t="shared" si="23"/>
        <v>0</v>
      </c>
      <c r="AO61" s="23">
        <f t="shared" si="23"/>
        <v>0</v>
      </c>
      <c r="AP61" s="23">
        <f t="shared" si="23"/>
        <v>0</v>
      </c>
      <c r="AQ61" s="23">
        <f t="shared" si="23"/>
        <v>0</v>
      </c>
      <c r="AR61" s="23">
        <f t="shared" si="23"/>
        <v>0</v>
      </c>
      <c r="AS61" s="23">
        <f t="shared" si="23"/>
        <v>0</v>
      </c>
      <c r="AT61" s="23">
        <f t="shared" si="23"/>
        <v>0</v>
      </c>
      <c r="AU61" s="23">
        <f t="shared" si="23"/>
        <v>0</v>
      </c>
      <c r="AV61" s="23">
        <f t="shared" si="23"/>
        <v>0</v>
      </c>
      <c r="AW61" s="23">
        <f t="shared" si="23"/>
        <v>0</v>
      </c>
      <c r="AX61" s="23">
        <f t="shared" si="23"/>
        <v>0</v>
      </c>
      <c r="AY61" s="23">
        <f t="shared" si="23"/>
        <v>0</v>
      </c>
    </row>
    <row r="62" spans="1:51" s="37" customFormat="1" ht="46.8">
      <c r="A62" s="35" t="s">
        <v>184</v>
      </c>
      <c r="B62" s="39" t="s">
        <v>201</v>
      </c>
      <c r="C62" s="36" t="s">
        <v>205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</row>
    <row r="63" spans="1:51" s="37" customFormat="1" ht="31.2">
      <c r="A63" s="35" t="s">
        <v>185</v>
      </c>
      <c r="B63" s="39" t="s">
        <v>199</v>
      </c>
      <c r="C63" s="36" t="s">
        <v>206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</row>
    <row r="64" spans="1:51" s="37" customFormat="1" ht="31.2">
      <c r="A64" s="35" t="s">
        <v>182</v>
      </c>
      <c r="B64" s="39" t="s">
        <v>202</v>
      </c>
      <c r="C64" s="36" t="s">
        <v>207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0.4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</row>
    <row r="65" spans="1:51" s="37" customFormat="1" ht="31.2">
      <c r="A65" s="35" t="s">
        <v>200</v>
      </c>
      <c r="B65" s="39" t="s">
        <v>203</v>
      </c>
      <c r="C65" s="36" t="s">
        <v>208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0.63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</row>
    <row r="66" spans="1:51" s="37" customFormat="1" ht="31.2">
      <c r="A66" s="35" t="s">
        <v>211</v>
      </c>
      <c r="B66" s="39" t="s">
        <v>242</v>
      </c>
      <c r="C66" s="36" t="s">
        <v>216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</row>
    <row r="67" spans="1:51" s="37" customFormat="1" ht="31.8" customHeight="1">
      <c r="A67" s="35" t="s">
        <v>212</v>
      </c>
      <c r="B67" s="39" t="s">
        <v>243</v>
      </c>
      <c r="C67" s="36" t="s">
        <v>217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</row>
    <row r="68" spans="1:51" s="37" customFormat="1" ht="31.2">
      <c r="A68" s="35" t="s">
        <v>213</v>
      </c>
      <c r="B68" s="39" t="s">
        <v>244</v>
      </c>
      <c r="C68" s="36" t="s">
        <v>218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</row>
    <row r="69" spans="1:51" s="37" customFormat="1" ht="31.2">
      <c r="A69" s="35" t="s">
        <v>214</v>
      </c>
      <c r="B69" s="39" t="s">
        <v>245</v>
      </c>
      <c r="C69" s="36" t="s">
        <v>219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0.1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</row>
    <row r="70" spans="1:51" s="1" customFormat="1" ht="31.2">
      <c r="A70" s="45" t="s">
        <v>111</v>
      </c>
      <c r="B70" s="46" t="s">
        <v>112</v>
      </c>
      <c r="C70" s="47" t="s">
        <v>90</v>
      </c>
      <c r="D70" s="48">
        <f t="shared" ref="D70:AY70" si="24">SUM(D71,D73)</f>
        <v>0</v>
      </c>
      <c r="E70" s="48">
        <f t="shared" si="24"/>
        <v>0</v>
      </c>
      <c r="F70" s="48">
        <f t="shared" si="24"/>
        <v>0</v>
      </c>
      <c r="G70" s="48">
        <f t="shared" si="24"/>
        <v>0</v>
      </c>
      <c r="H70" s="48">
        <f t="shared" si="24"/>
        <v>0</v>
      </c>
      <c r="I70" s="48">
        <f t="shared" si="24"/>
        <v>0</v>
      </c>
      <c r="J70" s="48">
        <f t="shared" si="24"/>
        <v>0</v>
      </c>
      <c r="K70" s="48">
        <f t="shared" si="24"/>
        <v>0</v>
      </c>
      <c r="L70" s="48">
        <f t="shared" si="24"/>
        <v>0</v>
      </c>
      <c r="M70" s="48">
        <f t="shared" si="24"/>
        <v>0</v>
      </c>
      <c r="N70" s="48">
        <f t="shared" si="24"/>
        <v>0</v>
      </c>
      <c r="O70" s="48">
        <f t="shared" si="24"/>
        <v>0</v>
      </c>
      <c r="P70" s="48">
        <f t="shared" si="24"/>
        <v>0</v>
      </c>
      <c r="Q70" s="48">
        <f t="shared" si="24"/>
        <v>0</v>
      </c>
      <c r="R70" s="48">
        <f t="shared" si="24"/>
        <v>0</v>
      </c>
      <c r="S70" s="48">
        <f t="shared" si="24"/>
        <v>0</v>
      </c>
      <c r="T70" s="48">
        <f t="shared" si="24"/>
        <v>0</v>
      </c>
      <c r="U70" s="48">
        <f t="shared" si="24"/>
        <v>0</v>
      </c>
      <c r="V70" s="48">
        <f t="shared" si="24"/>
        <v>5.2</v>
      </c>
      <c r="W70" s="48">
        <f t="shared" si="24"/>
        <v>0</v>
      </c>
      <c r="X70" s="48">
        <f t="shared" si="24"/>
        <v>0</v>
      </c>
      <c r="Y70" s="48">
        <f t="shared" si="24"/>
        <v>0</v>
      </c>
      <c r="Z70" s="48">
        <f t="shared" si="24"/>
        <v>0</v>
      </c>
      <c r="AA70" s="48">
        <f t="shared" si="24"/>
        <v>0</v>
      </c>
      <c r="AB70" s="48">
        <f t="shared" si="24"/>
        <v>0</v>
      </c>
      <c r="AC70" s="48">
        <f t="shared" si="24"/>
        <v>0</v>
      </c>
      <c r="AD70" s="48">
        <f t="shared" si="24"/>
        <v>0</v>
      </c>
      <c r="AE70" s="48">
        <f t="shared" si="24"/>
        <v>0</v>
      </c>
      <c r="AF70" s="48">
        <f t="shared" si="24"/>
        <v>0</v>
      </c>
      <c r="AG70" s="48">
        <f t="shared" si="24"/>
        <v>0</v>
      </c>
      <c r="AH70" s="48">
        <f t="shared" si="24"/>
        <v>0</v>
      </c>
      <c r="AI70" s="48">
        <f t="shared" si="24"/>
        <v>0</v>
      </c>
      <c r="AJ70" s="48">
        <f t="shared" si="24"/>
        <v>0</v>
      </c>
      <c r="AK70" s="48">
        <f t="shared" si="24"/>
        <v>0</v>
      </c>
      <c r="AL70" s="48">
        <f t="shared" si="24"/>
        <v>0</v>
      </c>
      <c r="AM70" s="48">
        <f t="shared" si="24"/>
        <v>0</v>
      </c>
      <c r="AN70" s="48">
        <f t="shared" si="24"/>
        <v>0</v>
      </c>
      <c r="AO70" s="48">
        <f t="shared" si="24"/>
        <v>0</v>
      </c>
      <c r="AP70" s="48">
        <f t="shared" si="24"/>
        <v>0</v>
      </c>
      <c r="AQ70" s="48">
        <f t="shared" si="24"/>
        <v>0</v>
      </c>
      <c r="AR70" s="48">
        <f t="shared" si="24"/>
        <v>0</v>
      </c>
      <c r="AS70" s="48">
        <f t="shared" si="24"/>
        <v>0</v>
      </c>
      <c r="AT70" s="48">
        <f t="shared" si="24"/>
        <v>0</v>
      </c>
      <c r="AU70" s="48">
        <f t="shared" si="24"/>
        <v>0</v>
      </c>
      <c r="AV70" s="48">
        <f t="shared" si="24"/>
        <v>0</v>
      </c>
      <c r="AW70" s="48">
        <f t="shared" si="24"/>
        <v>0</v>
      </c>
      <c r="AX70" s="48">
        <f t="shared" si="24"/>
        <v>0</v>
      </c>
      <c r="AY70" s="48">
        <f t="shared" si="24"/>
        <v>0</v>
      </c>
    </row>
    <row r="71" spans="1:51" s="1" customFormat="1">
      <c r="A71" s="20" t="s">
        <v>113</v>
      </c>
      <c r="B71" s="21" t="s">
        <v>114</v>
      </c>
      <c r="C71" s="22" t="s">
        <v>90</v>
      </c>
      <c r="D71" s="23">
        <f>SUM(D72:D72)</f>
        <v>0</v>
      </c>
      <c r="E71" s="23" t="s">
        <v>98</v>
      </c>
      <c r="F71" s="23">
        <f>SUM(F72:F72)</f>
        <v>0</v>
      </c>
      <c r="G71" s="23" t="s">
        <v>98</v>
      </c>
      <c r="H71" s="23">
        <f>SUM(H72:H72)</f>
        <v>0</v>
      </c>
      <c r="I71" s="23" t="s">
        <v>98</v>
      </c>
      <c r="J71" s="23">
        <f>SUM(J72:J72)</f>
        <v>0</v>
      </c>
      <c r="K71" s="23" t="s">
        <v>98</v>
      </c>
      <c r="L71" s="23">
        <f>SUM(L72:L72)</f>
        <v>0</v>
      </c>
      <c r="M71" s="23" t="s">
        <v>98</v>
      </c>
      <c r="N71" s="23">
        <f>SUM(N72:N72)</f>
        <v>0</v>
      </c>
      <c r="O71" s="23" t="s">
        <v>98</v>
      </c>
      <c r="P71" s="23">
        <f>SUM(P72:P72)</f>
        <v>0</v>
      </c>
      <c r="Q71" s="23" t="s">
        <v>98</v>
      </c>
      <c r="R71" s="23">
        <f>SUM(R72:R72)</f>
        <v>0</v>
      </c>
      <c r="S71" s="23" t="s">
        <v>98</v>
      </c>
      <c r="T71" s="23">
        <f>SUM(T72:T72)</f>
        <v>0</v>
      </c>
      <c r="U71" s="23" t="s">
        <v>98</v>
      </c>
      <c r="V71" s="23">
        <f>V72</f>
        <v>5.2</v>
      </c>
      <c r="W71" s="23">
        <f>W72</f>
        <v>0</v>
      </c>
      <c r="X71" s="23">
        <f>SUM(X72:X72)</f>
        <v>0</v>
      </c>
      <c r="Y71" s="23" t="s">
        <v>98</v>
      </c>
      <c r="Z71" s="23">
        <f>SUM(Z72:Z72)</f>
        <v>0</v>
      </c>
      <c r="AA71" s="23" t="s">
        <v>98</v>
      </c>
      <c r="AB71" s="23">
        <f>SUM(AB72:AB72)</f>
        <v>0</v>
      </c>
      <c r="AC71" s="23" t="s">
        <v>98</v>
      </c>
      <c r="AD71" s="23">
        <f>SUM(AD72:AD72)</f>
        <v>0</v>
      </c>
      <c r="AE71" s="23" t="s">
        <v>98</v>
      </c>
      <c r="AF71" s="23">
        <f>SUM(AF72:AF72)</f>
        <v>0</v>
      </c>
      <c r="AG71" s="23" t="s">
        <v>98</v>
      </c>
      <c r="AH71" s="23">
        <f>SUM(AH72:AH72)</f>
        <v>0</v>
      </c>
      <c r="AI71" s="23" t="s">
        <v>98</v>
      </c>
      <c r="AJ71" s="23">
        <f>SUM(AJ72:AJ72)</f>
        <v>0</v>
      </c>
      <c r="AK71" s="23" t="s">
        <v>98</v>
      </c>
      <c r="AL71" s="23">
        <f>SUM(AL72:AL72)</f>
        <v>0</v>
      </c>
      <c r="AM71" s="23" t="s">
        <v>98</v>
      </c>
      <c r="AN71" s="23">
        <f>SUM(AN72:AN72)</f>
        <v>0</v>
      </c>
      <c r="AO71" s="23" t="s">
        <v>98</v>
      </c>
      <c r="AP71" s="23">
        <f>SUM(AP72:AP72)</f>
        <v>0</v>
      </c>
      <c r="AQ71" s="23" t="s">
        <v>98</v>
      </c>
      <c r="AR71" s="23">
        <f>SUM(AR72:AR72)</f>
        <v>0</v>
      </c>
      <c r="AS71" s="23" t="s">
        <v>98</v>
      </c>
      <c r="AT71" s="23">
        <f>SUM(AT72:AT72)</f>
        <v>0</v>
      </c>
      <c r="AU71" s="23" t="s">
        <v>98</v>
      </c>
      <c r="AV71" s="23">
        <f>SUM(AV72:AV72)</f>
        <v>0</v>
      </c>
      <c r="AW71" s="23" t="s">
        <v>98</v>
      </c>
      <c r="AX71" s="23">
        <f>SUM(AX72:AX72)</f>
        <v>0</v>
      </c>
      <c r="AY71" s="23" t="s">
        <v>98</v>
      </c>
    </row>
    <row r="72" spans="1:51" s="1" customFormat="1" ht="26.4" customHeight="1">
      <c r="A72" s="17" t="s">
        <v>193</v>
      </c>
      <c r="B72" s="39" t="s">
        <v>215</v>
      </c>
      <c r="C72" s="36" t="s">
        <v>248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5.2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</row>
    <row r="73" spans="1:51" s="1" customFormat="1" ht="70.5" customHeight="1">
      <c r="A73" s="20" t="s">
        <v>141</v>
      </c>
      <c r="B73" s="32" t="s">
        <v>142</v>
      </c>
      <c r="C73" s="22" t="s">
        <v>90</v>
      </c>
      <c r="D73" s="23">
        <f t="shared" ref="D73:AY73" si="25">SUM(D74:D74)</f>
        <v>0</v>
      </c>
      <c r="E73" s="23">
        <f t="shared" si="25"/>
        <v>0</v>
      </c>
      <c r="F73" s="23">
        <f t="shared" si="25"/>
        <v>0</v>
      </c>
      <c r="G73" s="23">
        <f t="shared" si="25"/>
        <v>0</v>
      </c>
      <c r="H73" s="23">
        <f t="shared" si="25"/>
        <v>0</v>
      </c>
      <c r="I73" s="23">
        <f t="shared" si="25"/>
        <v>0</v>
      </c>
      <c r="J73" s="23">
        <f t="shared" si="25"/>
        <v>0</v>
      </c>
      <c r="K73" s="23">
        <f t="shared" si="25"/>
        <v>0</v>
      </c>
      <c r="L73" s="23">
        <f t="shared" si="25"/>
        <v>0</v>
      </c>
      <c r="M73" s="23">
        <f t="shared" si="25"/>
        <v>0</v>
      </c>
      <c r="N73" s="23">
        <f t="shared" si="25"/>
        <v>0</v>
      </c>
      <c r="O73" s="23">
        <f t="shared" si="25"/>
        <v>0</v>
      </c>
      <c r="P73" s="23">
        <f t="shared" si="25"/>
        <v>0</v>
      </c>
      <c r="Q73" s="23">
        <f t="shared" si="25"/>
        <v>0</v>
      </c>
      <c r="R73" s="23">
        <f t="shared" si="25"/>
        <v>0</v>
      </c>
      <c r="S73" s="23">
        <f t="shared" si="25"/>
        <v>0</v>
      </c>
      <c r="T73" s="23">
        <f t="shared" si="25"/>
        <v>0</v>
      </c>
      <c r="U73" s="23">
        <f t="shared" si="25"/>
        <v>0</v>
      </c>
      <c r="V73" s="23">
        <f t="shared" si="25"/>
        <v>0</v>
      </c>
      <c r="W73" s="23">
        <f t="shared" si="25"/>
        <v>0</v>
      </c>
      <c r="X73" s="23">
        <f t="shared" si="25"/>
        <v>0</v>
      </c>
      <c r="Y73" s="23">
        <f t="shared" si="25"/>
        <v>0</v>
      </c>
      <c r="Z73" s="23">
        <f t="shared" si="25"/>
        <v>0</v>
      </c>
      <c r="AA73" s="23">
        <f t="shared" si="25"/>
        <v>0</v>
      </c>
      <c r="AB73" s="23">
        <f t="shared" si="25"/>
        <v>0</v>
      </c>
      <c r="AC73" s="23">
        <f t="shared" si="25"/>
        <v>0</v>
      </c>
      <c r="AD73" s="23">
        <f t="shared" si="25"/>
        <v>0</v>
      </c>
      <c r="AE73" s="23">
        <f t="shared" si="25"/>
        <v>0</v>
      </c>
      <c r="AF73" s="23">
        <f t="shared" si="25"/>
        <v>0</v>
      </c>
      <c r="AG73" s="23">
        <f t="shared" si="25"/>
        <v>0</v>
      </c>
      <c r="AH73" s="23">
        <f t="shared" si="25"/>
        <v>0</v>
      </c>
      <c r="AI73" s="23">
        <f t="shared" si="25"/>
        <v>0</v>
      </c>
      <c r="AJ73" s="23">
        <f t="shared" si="25"/>
        <v>0</v>
      </c>
      <c r="AK73" s="23">
        <f t="shared" si="25"/>
        <v>0</v>
      </c>
      <c r="AL73" s="23">
        <f t="shared" si="25"/>
        <v>0</v>
      </c>
      <c r="AM73" s="23">
        <f t="shared" si="25"/>
        <v>0</v>
      </c>
      <c r="AN73" s="23">
        <f t="shared" si="25"/>
        <v>0</v>
      </c>
      <c r="AO73" s="23">
        <f t="shared" si="25"/>
        <v>0</v>
      </c>
      <c r="AP73" s="23">
        <f t="shared" si="25"/>
        <v>0</v>
      </c>
      <c r="AQ73" s="23">
        <f t="shared" si="25"/>
        <v>0</v>
      </c>
      <c r="AR73" s="23">
        <f t="shared" si="25"/>
        <v>0</v>
      </c>
      <c r="AS73" s="23">
        <f t="shared" si="25"/>
        <v>0</v>
      </c>
      <c r="AT73" s="23">
        <f t="shared" si="25"/>
        <v>0</v>
      </c>
      <c r="AU73" s="23">
        <f t="shared" si="25"/>
        <v>0</v>
      </c>
      <c r="AV73" s="23">
        <f t="shared" si="25"/>
        <v>0</v>
      </c>
      <c r="AW73" s="23">
        <f t="shared" si="25"/>
        <v>0</v>
      </c>
      <c r="AX73" s="23">
        <f t="shared" si="25"/>
        <v>0</v>
      </c>
      <c r="AY73" s="23">
        <f t="shared" si="25"/>
        <v>0</v>
      </c>
    </row>
    <row r="74" spans="1:51" s="37" customFormat="1" ht="58.5" hidden="1" customHeight="1">
      <c r="A74" s="35"/>
      <c r="B74" s="39"/>
      <c r="C74" s="36"/>
      <c r="D74" s="31" t="s">
        <v>98</v>
      </c>
      <c r="E74" s="31" t="s">
        <v>98</v>
      </c>
      <c r="F74" s="31" t="s">
        <v>98</v>
      </c>
      <c r="G74" s="31" t="s">
        <v>98</v>
      </c>
      <c r="H74" s="31" t="s">
        <v>98</v>
      </c>
      <c r="I74" s="31" t="s">
        <v>98</v>
      </c>
      <c r="J74" s="31" t="s">
        <v>98</v>
      </c>
      <c r="K74" s="31" t="s">
        <v>98</v>
      </c>
      <c r="L74" s="31" t="s">
        <v>98</v>
      </c>
      <c r="M74" s="31" t="s">
        <v>98</v>
      </c>
      <c r="N74" s="31" t="s">
        <v>98</v>
      </c>
      <c r="O74" s="31" t="s">
        <v>98</v>
      </c>
      <c r="P74" s="31" t="s">
        <v>98</v>
      </c>
      <c r="Q74" s="31" t="s">
        <v>98</v>
      </c>
      <c r="R74" s="31" t="s">
        <v>98</v>
      </c>
      <c r="S74" s="31" t="s">
        <v>98</v>
      </c>
      <c r="T74" s="31" t="s">
        <v>98</v>
      </c>
      <c r="U74" s="31" t="s">
        <v>98</v>
      </c>
      <c r="V74" s="31" t="s">
        <v>98</v>
      </c>
      <c r="W74" s="31" t="s">
        <v>98</v>
      </c>
      <c r="X74" s="31" t="s">
        <v>98</v>
      </c>
      <c r="Y74" s="31" t="s">
        <v>98</v>
      </c>
      <c r="Z74" s="31" t="s">
        <v>98</v>
      </c>
      <c r="AA74" s="31" t="s">
        <v>98</v>
      </c>
      <c r="AB74" s="31" t="s">
        <v>98</v>
      </c>
      <c r="AC74" s="31" t="s">
        <v>98</v>
      </c>
      <c r="AD74" s="31" t="s">
        <v>98</v>
      </c>
      <c r="AE74" s="31" t="s">
        <v>98</v>
      </c>
      <c r="AF74" s="31" t="s">
        <v>98</v>
      </c>
      <c r="AG74" s="31" t="s">
        <v>98</v>
      </c>
      <c r="AH74" s="31" t="s">
        <v>98</v>
      </c>
      <c r="AI74" s="31" t="s">
        <v>98</v>
      </c>
      <c r="AJ74" s="31" t="s">
        <v>98</v>
      </c>
      <c r="AK74" s="31" t="s">
        <v>98</v>
      </c>
      <c r="AL74" s="31" t="s">
        <v>98</v>
      </c>
      <c r="AM74" s="31" t="s">
        <v>98</v>
      </c>
      <c r="AN74" s="31" t="s">
        <v>98</v>
      </c>
      <c r="AO74" s="31" t="s">
        <v>98</v>
      </c>
      <c r="AP74" s="31" t="s">
        <v>98</v>
      </c>
      <c r="AQ74" s="31" t="s">
        <v>98</v>
      </c>
      <c r="AR74" s="31" t="s">
        <v>98</v>
      </c>
      <c r="AS74" s="31" t="s">
        <v>98</v>
      </c>
      <c r="AT74" s="31" t="s">
        <v>98</v>
      </c>
      <c r="AU74" s="31" t="s">
        <v>98</v>
      </c>
      <c r="AV74" s="31" t="s">
        <v>98</v>
      </c>
      <c r="AW74" s="31" t="s">
        <v>98</v>
      </c>
      <c r="AX74" s="31" t="s">
        <v>98</v>
      </c>
      <c r="AY74" s="31" t="s">
        <v>98</v>
      </c>
    </row>
    <row r="75" spans="1:51" s="1" customFormat="1" ht="35.25" customHeight="1">
      <c r="A75" s="45" t="s">
        <v>143</v>
      </c>
      <c r="B75" s="51" t="s">
        <v>144</v>
      </c>
      <c r="C75" s="47" t="s">
        <v>90</v>
      </c>
      <c r="D75" s="48">
        <f>SUM(D76,D79,D82,D85,D88,D91,D94,D97)</f>
        <v>0</v>
      </c>
      <c r="E75" s="48" t="s">
        <v>98</v>
      </c>
      <c r="F75" s="48">
        <f t="shared" ref="F75:AX75" si="26">SUM(F76,F79,F82,F85,F88,F91,F94,F97)</f>
        <v>0</v>
      </c>
      <c r="G75" s="48" t="s">
        <v>98</v>
      </c>
      <c r="H75" s="48">
        <f t="shared" si="26"/>
        <v>0</v>
      </c>
      <c r="I75" s="48" t="s">
        <v>98</v>
      </c>
      <c r="J75" s="48">
        <f t="shared" si="26"/>
        <v>0</v>
      </c>
      <c r="K75" s="48" t="s">
        <v>98</v>
      </c>
      <c r="L75" s="48">
        <f t="shared" si="26"/>
        <v>0</v>
      </c>
      <c r="M75" s="48" t="s">
        <v>98</v>
      </c>
      <c r="N75" s="48">
        <f t="shared" si="26"/>
        <v>0</v>
      </c>
      <c r="O75" s="48" t="s">
        <v>98</v>
      </c>
      <c r="P75" s="48">
        <f t="shared" si="26"/>
        <v>0</v>
      </c>
      <c r="Q75" s="48" t="s">
        <v>98</v>
      </c>
      <c r="R75" s="48">
        <f t="shared" si="26"/>
        <v>0</v>
      </c>
      <c r="S75" s="48" t="s">
        <v>98</v>
      </c>
      <c r="T75" s="48">
        <f t="shared" si="26"/>
        <v>0</v>
      </c>
      <c r="U75" s="48" t="s">
        <v>98</v>
      </c>
      <c r="V75" s="48">
        <f t="shared" si="26"/>
        <v>0</v>
      </c>
      <c r="W75" s="48" t="s">
        <v>98</v>
      </c>
      <c r="X75" s="48">
        <f t="shared" si="26"/>
        <v>0</v>
      </c>
      <c r="Y75" s="48" t="s">
        <v>98</v>
      </c>
      <c r="Z75" s="48">
        <f t="shared" si="26"/>
        <v>0</v>
      </c>
      <c r="AA75" s="48" t="s">
        <v>98</v>
      </c>
      <c r="AB75" s="48">
        <f t="shared" si="26"/>
        <v>0</v>
      </c>
      <c r="AC75" s="48" t="s">
        <v>98</v>
      </c>
      <c r="AD75" s="48">
        <f t="shared" si="26"/>
        <v>0</v>
      </c>
      <c r="AE75" s="48" t="s">
        <v>98</v>
      </c>
      <c r="AF75" s="48">
        <f t="shared" si="26"/>
        <v>0</v>
      </c>
      <c r="AG75" s="48" t="s">
        <v>98</v>
      </c>
      <c r="AH75" s="48">
        <f t="shared" si="26"/>
        <v>0</v>
      </c>
      <c r="AI75" s="48" t="s">
        <v>98</v>
      </c>
      <c r="AJ75" s="48">
        <f t="shared" si="26"/>
        <v>0</v>
      </c>
      <c r="AK75" s="48" t="s">
        <v>98</v>
      </c>
      <c r="AL75" s="48">
        <f t="shared" si="26"/>
        <v>0</v>
      </c>
      <c r="AM75" s="48" t="s">
        <v>98</v>
      </c>
      <c r="AN75" s="48">
        <f t="shared" si="26"/>
        <v>8.4453940000000003</v>
      </c>
      <c r="AO75" s="48" t="s">
        <v>98</v>
      </c>
      <c r="AP75" s="48">
        <f t="shared" si="26"/>
        <v>0</v>
      </c>
      <c r="AQ75" s="48" t="s">
        <v>98</v>
      </c>
      <c r="AR75" s="48">
        <f t="shared" si="26"/>
        <v>0</v>
      </c>
      <c r="AS75" s="48" t="s">
        <v>98</v>
      </c>
      <c r="AT75" s="48">
        <f t="shared" si="26"/>
        <v>0</v>
      </c>
      <c r="AU75" s="48" t="s">
        <v>98</v>
      </c>
      <c r="AV75" s="48">
        <f t="shared" si="26"/>
        <v>0</v>
      </c>
      <c r="AW75" s="48" t="s">
        <v>98</v>
      </c>
      <c r="AX75" s="48">
        <f t="shared" si="26"/>
        <v>0</v>
      </c>
      <c r="AY75" s="48" t="s">
        <v>98</v>
      </c>
    </row>
    <row r="76" spans="1:51" s="1" customFormat="1" ht="40.799999999999997" customHeight="1">
      <c r="A76" s="20" t="s">
        <v>145</v>
      </c>
      <c r="B76" s="32" t="s">
        <v>146</v>
      </c>
      <c r="C76" s="22" t="s">
        <v>90</v>
      </c>
      <c r="D76" s="23">
        <f t="shared" ref="D76:AX76" si="27">SUM(D77:D78)</f>
        <v>0</v>
      </c>
      <c r="E76" s="23" t="s">
        <v>98</v>
      </c>
      <c r="F76" s="23">
        <f t="shared" si="27"/>
        <v>0</v>
      </c>
      <c r="G76" s="23" t="s">
        <v>98</v>
      </c>
      <c r="H76" s="23">
        <f t="shared" si="27"/>
        <v>0</v>
      </c>
      <c r="I76" s="23" t="s">
        <v>98</v>
      </c>
      <c r="J76" s="23">
        <f t="shared" si="27"/>
        <v>0</v>
      </c>
      <c r="K76" s="23" t="s">
        <v>98</v>
      </c>
      <c r="L76" s="23">
        <f t="shared" si="27"/>
        <v>0</v>
      </c>
      <c r="M76" s="23" t="s">
        <v>98</v>
      </c>
      <c r="N76" s="23">
        <f t="shared" si="27"/>
        <v>0</v>
      </c>
      <c r="O76" s="23" t="s">
        <v>98</v>
      </c>
      <c r="P76" s="23">
        <f t="shared" si="27"/>
        <v>0</v>
      </c>
      <c r="Q76" s="23" t="s">
        <v>98</v>
      </c>
      <c r="R76" s="23">
        <f t="shared" si="27"/>
        <v>0</v>
      </c>
      <c r="S76" s="23" t="s">
        <v>98</v>
      </c>
      <c r="T76" s="23">
        <f t="shared" si="27"/>
        <v>0</v>
      </c>
      <c r="U76" s="23" t="s">
        <v>98</v>
      </c>
      <c r="V76" s="23">
        <f t="shared" si="27"/>
        <v>0</v>
      </c>
      <c r="W76" s="23" t="s">
        <v>98</v>
      </c>
      <c r="X76" s="23">
        <f t="shared" si="27"/>
        <v>0</v>
      </c>
      <c r="Y76" s="23" t="s">
        <v>98</v>
      </c>
      <c r="Z76" s="23">
        <f t="shared" si="27"/>
        <v>0</v>
      </c>
      <c r="AA76" s="23" t="s">
        <v>98</v>
      </c>
      <c r="AB76" s="23">
        <f t="shared" si="27"/>
        <v>0</v>
      </c>
      <c r="AC76" s="23" t="s">
        <v>98</v>
      </c>
      <c r="AD76" s="23">
        <f t="shared" si="27"/>
        <v>0</v>
      </c>
      <c r="AE76" s="23" t="s">
        <v>98</v>
      </c>
      <c r="AF76" s="23">
        <f t="shared" si="27"/>
        <v>0</v>
      </c>
      <c r="AG76" s="23" t="s">
        <v>98</v>
      </c>
      <c r="AH76" s="23">
        <f t="shared" si="27"/>
        <v>0</v>
      </c>
      <c r="AI76" s="23" t="s">
        <v>98</v>
      </c>
      <c r="AJ76" s="23">
        <f t="shared" si="27"/>
        <v>0</v>
      </c>
      <c r="AK76" s="23" t="s">
        <v>98</v>
      </c>
      <c r="AL76" s="23">
        <f t="shared" si="27"/>
        <v>0</v>
      </c>
      <c r="AM76" s="23" t="s">
        <v>98</v>
      </c>
      <c r="AN76" s="23">
        <f t="shared" si="27"/>
        <v>8.4453940000000003</v>
      </c>
      <c r="AO76" s="23" t="s">
        <v>98</v>
      </c>
      <c r="AP76" s="23">
        <f t="shared" si="27"/>
        <v>0</v>
      </c>
      <c r="AQ76" s="23" t="s">
        <v>98</v>
      </c>
      <c r="AR76" s="23">
        <f t="shared" si="27"/>
        <v>0</v>
      </c>
      <c r="AS76" s="23" t="s">
        <v>98</v>
      </c>
      <c r="AT76" s="23">
        <f t="shared" si="27"/>
        <v>0</v>
      </c>
      <c r="AU76" s="23" t="s">
        <v>98</v>
      </c>
      <c r="AV76" s="23">
        <f t="shared" si="27"/>
        <v>0</v>
      </c>
      <c r="AW76" s="23" t="s">
        <v>98</v>
      </c>
      <c r="AX76" s="23">
        <f t="shared" si="27"/>
        <v>0</v>
      </c>
      <c r="AY76" s="23" t="s">
        <v>98</v>
      </c>
    </row>
    <row r="77" spans="1:51" s="37" customFormat="1" ht="43.8" customHeight="1">
      <c r="A77" s="35" t="s">
        <v>198</v>
      </c>
      <c r="B77" s="39" t="s">
        <v>235</v>
      </c>
      <c r="C77" s="36" t="s">
        <v>220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8.4453940000000003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</row>
    <row r="78" spans="1:51" s="37" customFormat="1" ht="22.8" hidden="1" customHeight="1">
      <c r="A78" s="35"/>
      <c r="B78" s="39"/>
      <c r="C78" s="36"/>
      <c r="D78" s="31"/>
      <c r="E78" s="31" t="s">
        <v>98</v>
      </c>
      <c r="F78" s="31"/>
      <c r="G78" s="31" t="s">
        <v>98</v>
      </c>
      <c r="H78" s="31"/>
      <c r="I78" s="31" t="s">
        <v>98</v>
      </c>
      <c r="J78" s="31"/>
      <c r="K78" s="31" t="s">
        <v>98</v>
      </c>
      <c r="L78" s="31"/>
      <c r="M78" s="31" t="s">
        <v>98</v>
      </c>
      <c r="N78" s="31"/>
      <c r="O78" s="31" t="s">
        <v>98</v>
      </c>
      <c r="P78" s="31"/>
      <c r="Q78" s="31" t="s">
        <v>98</v>
      </c>
      <c r="R78" s="31"/>
      <c r="S78" s="31" t="s">
        <v>98</v>
      </c>
      <c r="T78" s="31"/>
      <c r="U78" s="31" t="s">
        <v>98</v>
      </c>
      <c r="V78" s="31"/>
      <c r="W78" s="31" t="s">
        <v>98</v>
      </c>
      <c r="X78" s="31"/>
      <c r="Y78" s="31" t="s">
        <v>98</v>
      </c>
      <c r="Z78" s="31"/>
      <c r="AA78" s="31" t="s">
        <v>98</v>
      </c>
      <c r="AB78" s="31"/>
      <c r="AC78" s="31" t="s">
        <v>98</v>
      </c>
      <c r="AD78" s="31"/>
      <c r="AE78" s="31" t="s">
        <v>98</v>
      </c>
      <c r="AF78" s="31"/>
      <c r="AG78" s="31" t="s">
        <v>98</v>
      </c>
      <c r="AH78" s="31"/>
      <c r="AI78" s="31" t="s">
        <v>98</v>
      </c>
      <c r="AJ78" s="31"/>
      <c r="AK78" s="31" t="s">
        <v>98</v>
      </c>
      <c r="AL78" s="31"/>
      <c r="AM78" s="31" t="s">
        <v>98</v>
      </c>
      <c r="AN78" s="31"/>
      <c r="AO78" s="31" t="s">
        <v>98</v>
      </c>
      <c r="AP78" s="31"/>
      <c r="AQ78" s="31" t="s">
        <v>98</v>
      </c>
      <c r="AR78" s="31"/>
      <c r="AS78" s="31" t="s">
        <v>98</v>
      </c>
      <c r="AT78" s="31"/>
      <c r="AU78" s="31" t="s">
        <v>98</v>
      </c>
      <c r="AV78" s="31"/>
      <c r="AW78" s="31" t="s">
        <v>98</v>
      </c>
      <c r="AX78" s="31"/>
      <c r="AY78" s="31" t="s">
        <v>98</v>
      </c>
    </row>
    <row r="79" spans="1:51" s="1" customFormat="1" ht="38.25" customHeight="1">
      <c r="A79" s="20" t="s">
        <v>147</v>
      </c>
      <c r="B79" s="32" t="s">
        <v>148</v>
      </c>
      <c r="C79" s="22" t="s">
        <v>90</v>
      </c>
      <c r="D79" s="23">
        <f t="shared" ref="D79:AX79" si="28">SUM(D80:D81)</f>
        <v>0</v>
      </c>
      <c r="E79" s="23" t="s">
        <v>98</v>
      </c>
      <c r="F79" s="23">
        <f t="shared" si="28"/>
        <v>0</v>
      </c>
      <c r="G79" s="23" t="s">
        <v>98</v>
      </c>
      <c r="H79" s="23">
        <f t="shared" si="28"/>
        <v>0</v>
      </c>
      <c r="I79" s="23" t="s">
        <v>98</v>
      </c>
      <c r="J79" s="23">
        <f t="shared" si="28"/>
        <v>0</v>
      </c>
      <c r="K79" s="23" t="s">
        <v>98</v>
      </c>
      <c r="L79" s="23">
        <f t="shared" si="28"/>
        <v>0</v>
      </c>
      <c r="M79" s="23" t="s">
        <v>98</v>
      </c>
      <c r="N79" s="23">
        <f t="shared" si="28"/>
        <v>0</v>
      </c>
      <c r="O79" s="23" t="s">
        <v>98</v>
      </c>
      <c r="P79" s="23">
        <f t="shared" si="28"/>
        <v>0</v>
      </c>
      <c r="Q79" s="23" t="s">
        <v>98</v>
      </c>
      <c r="R79" s="23">
        <f t="shared" si="28"/>
        <v>0</v>
      </c>
      <c r="S79" s="23" t="s">
        <v>98</v>
      </c>
      <c r="T79" s="23">
        <f t="shared" si="28"/>
        <v>0</v>
      </c>
      <c r="U79" s="23" t="s">
        <v>98</v>
      </c>
      <c r="V79" s="23">
        <f t="shared" si="28"/>
        <v>0</v>
      </c>
      <c r="W79" s="23" t="s">
        <v>98</v>
      </c>
      <c r="X79" s="23">
        <f t="shared" si="28"/>
        <v>0</v>
      </c>
      <c r="Y79" s="23" t="s">
        <v>98</v>
      </c>
      <c r="Z79" s="23">
        <f t="shared" si="28"/>
        <v>0</v>
      </c>
      <c r="AA79" s="23" t="s">
        <v>98</v>
      </c>
      <c r="AB79" s="23">
        <f t="shared" si="28"/>
        <v>0</v>
      </c>
      <c r="AC79" s="23" t="s">
        <v>98</v>
      </c>
      <c r="AD79" s="23">
        <f t="shared" si="28"/>
        <v>0</v>
      </c>
      <c r="AE79" s="23" t="s">
        <v>98</v>
      </c>
      <c r="AF79" s="23">
        <f t="shared" si="28"/>
        <v>0</v>
      </c>
      <c r="AG79" s="23" t="s">
        <v>98</v>
      </c>
      <c r="AH79" s="23">
        <f t="shared" si="28"/>
        <v>0</v>
      </c>
      <c r="AI79" s="23" t="s">
        <v>98</v>
      </c>
      <c r="AJ79" s="23">
        <f t="shared" si="28"/>
        <v>0</v>
      </c>
      <c r="AK79" s="23" t="s">
        <v>98</v>
      </c>
      <c r="AL79" s="23">
        <f t="shared" si="28"/>
        <v>0</v>
      </c>
      <c r="AM79" s="23" t="s">
        <v>98</v>
      </c>
      <c r="AN79" s="23">
        <f t="shared" si="28"/>
        <v>0</v>
      </c>
      <c r="AO79" s="23" t="s">
        <v>98</v>
      </c>
      <c r="AP79" s="23">
        <f t="shared" si="28"/>
        <v>0</v>
      </c>
      <c r="AQ79" s="23" t="s">
        <v>98</v>
      </c>
      <c r="AR79" s="23">
        <f t="shared" si="28"/>
        <v>0</v>
      </c>
      <c r="AS79" s="23" t="s">
        <v>98</v>
      </c>
      <c r="AT79" s="23">
        <f t="shared" si="28"/>
        <v>0</v>
      </c>
      <c r="AU79" s="23" t="s">
        <v>98</v>
      </c>
      <c r="AV79" s="23">
        <f t="shared" si="28"/>
        <v>0</v>
      </c>
      <c r="AW79" s="23" t="s">
        <v>98</v>
      </c>
      <c r="AX79" s="23">
        <f t="shared" si="28"/>
        <v>0</v>
      </c>
      <c r="AY79" s="23" t="s">
        <v>98</v>
      </c>
    </row>
    <row r="80" spans="1:51" s="37" customFormat="1" ht="15.75" hidden="1" customHeight="1">
      <c r="A80" s="35"/>
      <c r="B80" s="39"/>
      <c r="C80" s="36"/>
      <c r="D80" s="31"/>
      <c r="E80" s="31" t="s">
        <v>98</v>
      </c>
      <c r="F80" s="31"/>
      <c r="G80" s="31" t="s">
        <v>98</v>
      </c>
      <c r="H80" s="31"/>
      <c r="I80" s="31" t="s">
        <v>98</v>
      </c>
      <c r="J80" s="31"/>
      <c r="K80" s="31" t="s">
        <v>98</v>
      </c>
      <c r="L80" s="31"/>
      <c r="M80" s="31" t="s">
        <v>98</v>
      </c>
      <c r="N80" s="31"/>
      <c r="O80" s="31" t="s">
        <v>98</v>
      </c>
      <c r="P80" s="31"/>
      <c r="Q80" s="31" t="s">
        <v>98</v>
      </c>
      <c r="R80" s="31"/>
      <c r="S80" s="31" t="s">
        <v>98</v>
      </c>
      <c r="T80" s="31"/>
      <c r="U80" s="31" t="s">
        <v>98</v>
      </c>
      <c r="V80" s="31"/>
      <c r="W80" s="31" t="s">
        <v>98</v>
      </c>
      <c r="X80" s="31"/>
      <c r="Y80" s="31" t="s">
        <v>98</v>
      </c>
      <c r="Z80" s="31"/>
      <c r="AA80" s="31" t="s">
        <v>98</v>
      </c>
      <c r="AB80" s="31"/>
      <c r="AC80" s="31" t="s">
        <v>98</v>
      </c>
      <c r="AD80" s="31"/>
      <c r="AE80" s="31" t="s">
        <v>98</v>
      </c>
      <c r="AF80" s="31"/>
      <c r="AG80" s="31" t="s">
        <v>98</v>
      </c>
      <c r="AH80" s="31"/>
      <c r="AI80" s="31" t="s">
        <v>98</v>
      </c>
      <c r="AJ80" s="31"/>
      <c r="AK80" s="31" t="s">
        <v>98</v>
      </c>
      <c r="AL80" s="31"/>
      <c r="AM80" s="31" t="s">
        <v>98</v>
      </c>
      <c r="AN80" s="31"/>
      <c r="AO80" s="31" t="s">
        <v>98</v>
      </c>
      <c r="AP80" s="31"/>
      <c r="AQ80" s="31" t="s">
        <v>98</v>
      </c>
      <c r="AR80" s="31"/>
      <c r="AS80" s="31" t="s">
        <v>98</v>
      </c>
      <c r="AT80" s="31"/>
      <c r="AU80" s="31" t="s">
        <v>98</v>
      </c>
      <c r="AV80" s="31"/>
      <c r="AW80" s="31" t="s">
        <v>98</v>
      </c>
      <c r="AX80" s="31"/>
      <c r="AY80" s="31" t="s">
        <v>98</v>
      </c>
    </row>
    <row r="81" spans="1:51" s="37" customFormat="1" ht="15.75" hidden="1" customHeight="1">
      <c r="A81" s="35"/>
      <c r="B81" s="39"/>
      <c r="C81" s="36"/>
      <c r="D81" s="31"/>
      <c r="E81" s="31" t="s">
        <v>98</v>
      </c>
      <c r="F81" s="31"/>
      <c r="G81" s="31" t="s">
        <v>98</v>
      </c>
      <c r="H81" s="31"/>
      <c r="I81" s="31" t="s">
        <v>98</v>
      </c>
      <c r="J81" s="31"/>
      <c r="K81" s="31" t="s">
        <v>98</v>
      </c>
      <c r="L81" s="31"/>
      <c r="M81" s="31" t="s">
        <v>98</v>
      </c>
      <c r="N81" s="31"/>
      <c r="O81" s="31" t="s">
        <v>98</v>
      </c>
      <c r="P81" s="31"/>
      <c r="Q81" s="31" t="s">
        <v>98</v>
      </c>
      <c r="R81" s="31"/>
      <c r="S81" s="31" t="s">
        <v>98</v>
      </c>
      <c r="T81" s="31"/>
      <c r="U81" s="31" t="s">
        <v>98</v>
      </c>
      <c r="V81" s="31"/>
      <c r="W81" s="31" t="s">
        <v>98</v>
      </c>
      <c r="X81" s="31"/>
      <c r="Y81" s="31" t="s">
        <v>98</v>
      </c>
      <c r="Z81" s="31"/>
      <c r="AA81" s="31" t="s">
        <v>98</v>
      </c>
      <c r="AB81" s="31"/>
      <c r="AC81" s="31" t="s">
        <v>98</v>
      </c>
      <c r="AD81" s="31"/>
      <c r="AE81" s="31" t="s">
        <v>98</v>
      </c>
      <c r="AF81" s="31"/>
      <c r="AG81" s="31" t="s">
        <v>98</v>
      </c>
      <c r="AH81" s="31"/>
      <c r="AI81" s="31" t="s">
        <v>98</v>
      </c>
      <c r="AJ81" s="31"/>
      <c r="AK81" s="31" t="s">
        <v>98</v>
      </c>
      <c r="AL81" s="31"/>
      <c r="AM81" s="31" t="s">
        <v>98</v>
      </c>
      <c r="AN81" s="31"/>
      <c r="AO81" s="31" t="s">
        <v>98</v>
      </c>
      <c r="AP81" s="31"/>
      <c r="AQ81" s="31" t="s">
        <v>98</v>
      </c>
      <c r="AR81" s="31"/>
      <c r="AS81" s="31" t="s">
        <v>98</v>
      </c>
      <c r="AT81" s="31"/>
      <c r="AU81" s="31" t="s">
        <v>98</v>
      </c>
      <c r="AV81" s="31"/>
      <c r="AW81" s="31" t="s">
        <v>98</v>
      </c>
      <c r="AX81" s="31"/>
      <c r="AY81" s="31" t="s">
        <v>98</v>
      </c>
    </row>
    <row r="82" spans="1:51" s="1" customFormat="1" ht="37.5" customHeight="1">
      <c r="A82" s="20" t="s">
        <v>149</v>
      </c>
      <c r="B82" s="32" t="s">
        <v>150</v>
      </c>
      <c r="C82" s="22" t="s">
        <v>90</v>
      </c>
      <c r="D82" s="23">
        <f t="shared" ref="D82:AX82" si="29">SUM(D83:D84)</f>
        <v>0</v>
      </c>
      <c r="E82" s="23" t="s">
        <v>98</v>
      </c>
      <c r="F82" s="23">
        <f t="shared" si="29"/>
        <v>0</v>
      </c>
      <c r="G82" s="23" t="s">
        <v>98</v>
      </c>
      <c r="H82" s="23">
        <f t="shared" si="29"/>
        <v>0</v>
      </c>
      <c r="I82" s="23" t="s">
        <v>98</v>
      </c>
      <c r="J82" s="23">
        <f t="shared" si="29"/>
        <v>0</v>
      </c>
      <c r="K82" s="23" t="s">
        <v>98</v>
      </c>
      <c r="L82" s="23">
        <f t="shared" si="29"/>
        <v>0</v>
      </c>
      <c r="M82" s="23" t="s">
        <v>98</v>
      </c>
      <c r="N82" s="23">
        <f t="shared" si="29"/>
        <v>0</v>
      </c>
      <c r="O82" s="23" t="s">
        <v>98</v>
      </c>
      <c r="P82" s="23">
        <f t="shared" si="29"/>
        <v>0</v>
      </c>
      <c r="Q82" s="23" t="s">
        <v>98</v>
      </c>
      <c r="R82" s="23">
        <f t="shared" si="29"/>
        <v>0</v>
      </c>
      <c r="S82" s="23" t="s">
        <v>98</v>
      </c>
      <c r="T82" s="23">
        <f t="shared" si="29"/>
        <v>0</v>
      </c>
      <c r="U82" s="23" t="s">
        <v>98</v>
      </c>
      <c r="V82" s="23">
        <f t="shared" si="29"/>
        <v>0</v>
      </c>
      <c r="W82" s="23" t="s">
        <v>98</v>
      </c>
      <c r="X82" s="23">
        <f t="shared" si="29"/>
        <v>0</v>
      </c>
      <c r="Y82" s="23" t="s">
        <v>98</v>
      </c>
      <c r="Z82" s="23">
        <f t="shared" si="29"/>
        <v>0</v>
      </c>
      <c r="AA82" s="23" t="s">
        <v>98</v>
      </c>
      <c r="AB82" s="23">
        <f t="shared" si="29"/>
        <v>0</v>
      </c>
      <c r="AC82" s="23" t="s">
        <v>98</v>
      </c>
      <c r="AD82" s="23">
        <f t="shared" si="29"/>
        <v>0</v>
      </c>
      <c r="AE82" s="23" t="s">
        <v>98</v>
      </c>
      <c r="AF82" s="23">
        <f t="shared" si="29"/>
        <v>0</v>
      </c>
      <c r="AG82" s="23" t="s">
        <v>98</v>
      </c>
      <c r="AH82" s="23">
        <f t="shared" si="29"/>
        <v>0</v>
      </c>
      <c r="AI82" s="23" t="s">
        <v>98</v>
      </c>
      <c r="AJ82" s="23">
        <f t="shared" si="29"/>
        <v>0</v>
      </c>
      <c r="AK82" s="23" t="s">
        <v>98</v>
      </c>
      <c r="AL82" s="23">
        <f t="shared" si="29"/>
        <v>0</v>
      </c>
      <c r="AM82" s="23" t="s">
        <v>98</v>
      </c>
      <c r="AN82" s="23">
        <f t="shared" si="29"/>
        <v>0</v>
      </c>
      <c r="AO82" s="23" t="s">
        <v>98</v>
      </c>
      <c r="AP82" s="23">
        <f t="shared" si="29"/>
        <v>0</v>
      </c>
      <c r="AQ82" s="23" t="s">
        <v>98</v>
      </c>
      <c r="AR82" s="23">
        <f t="shared" si="29"/>
        <v>0</v>
      </c>
      <c r="AS82" s="23" t="s">
        <v>98</v>
      </c>
      <c r="AT82" s="23">
        <f t="shared" si="29"/>
        <v>0</v>
      </c>
      <c r="AU82" s="23" t="s">
        <v>98</v>
      </c>
      <c r="AV82" s="23">
        <f t="shared" si="29"/>
        <v>0</v>
      </c>
      <c r="AW82" s="23" t="s">
        <v>98</v>
      </c>
      <c r="AX82" s="23">
        <f t="shared" si="29"/>
        <v>0</v>
      </c>
      <c r="AY82" s="23" t="s">
        <v>98</v>
      </c>
    </row>
    <row r="83" spans="1:51" s="37" customFormat="1" ht="15.75" hidden="1" customHeight="1">
      <c r="A83" s="35"/>
      <c r="B83" s="39"/>
      <c r="C83" s="36"/>
      <c r="D83" s="31"/>
      <c r="E83" s="31" t="s">
        <v>98</v>
      </c>
      <c r="F83" s="31"/>
      <c r="G83" s="31" t="s">
        <v>98</v>
      </c>
      <c r="H83" s="31"/>
      <c r="I83" s="31" t="s">
        <v>98</v>
      </c>
      <c r="J83" s="31"/>
      <c r="K83" s="31" t="s">
        <v>98</v>
      </c>
      <c r="L83" s="31"/>
      <c r="M83" s="31" t="s">
        <v>98</v>
      </c>
      <c r="N83" s="31"/>
      <c r="O83" s="31" t="s">
        <v>98</v>
      </c>
      <c r="P83" s="31"/>
      <c r="Q83" s="31" t="s">
        <v>98</v>
      </c>
      <c r="R83" s="31"/>
      <c r="S83" s="31" t="s">
        <v>98</v>
      </c>
      <c r="T83" s="31"/>
      <c r="U83" s="31" t="s">
        <v>98</v>
      </c>
      <c r="V83" s="31"/>
      <c r="W83" s="31" t="s">
        <v>98</v>
      </c>
      <c r="X83" s="31"/>
      <c r="Y83" s="31" t="s">
        <v>98</v>
      </c>
      <c r="Z83" s="31"/>
      <c r="AA83" s="31" t="s">
        <v>98</v>
      </c>
      <c r="AB83" s="31"/>
      <c r="AC83" s="31" t="s">
        <v>98</v>
      </c>
      <c r="AD83" s="31"/>
      <c r="AE83" s="31" t="s">
        <v>98</v>
      </c>
      <c r="AF83" s="31"/>
      <c r="AG83" s="31" t="s">
        <v>98</v>
      </c>
      <c r="AH83" s="31"/>
      <c r="AI83" s="31" t="s">
        <v>98</v>
      </c>
      <c r="AJ83" s="31"/>
      <c r="AK83" s="31" t="s">
        <v>98</v>
      </c>
      <c r="AL83" s="31"/>
      <c r="AM83" s="31" t="s">
        <v>98</v>
      </c>
      <c r="AN83" s="31"/>
      <c r="AO83" s="31" t="s">
        <v>98</v>
      </c>
      <c r="AP83" s="31"/>
      <c r="AQ83" s="31" t="s">
        <v>98</v>
      </c>
      <c r="AR83" s="31"/>
      <c r="AS83" s="31" t="s">
        <v>98</v>
      </c>
      <c r="AT83" s="31"/>
      <c r="AU83" s="31" t="s">
        <v>98</v>
      </c>
      <c r="AV83" s="31"/>
      <c r="AW83" s="31" t="s">
        <v>98</v>
      </c>
      <c r="AX83" s="31"/>
      <c r="AY83" s="31" t="s">
        <v>98</v>
      </c>
    </row>
    <row r="84" spans="1:51" s="37" customFormat="1" ht="15.75" hidden="1" customHeight="1">
      <c r="A84" s="35"/>
      <c r="B84" s="39"/>
      <c r="C84" s="36"/>
      <c r="D84" s="31"/>
      <c r="E84" s="31" t="s">
        <v>98</v>
      </c>
      <c r="F84" s="31"/>
      <c r="G84" s="31" t="s">
        <v>98</v>
      </c>
      <c r="H84" s="31"/>
      <c r="I84" s="31" t="s">
        <v>98</v>
      </c>
      <c r="J84" s="31"/>
      <c r="K84" s="31" t="s">
        <v>98</v>
      </c>
      <c r="L84" s="31"/>
      <c r="M84" s="31" t="s">
        <v>98</v>
      </c>
      <c r="N84" s="31"/>
      <c r="O84" s="31" t="s">
        <v>98</v>
      </c>
      <c r="P84" s="31"/>
      <c r="Q84" s="31" t="s">
        <v>98</v>
      </c>
      <c r="R84" s="31"/>
      <c r="S84" s="31" t="s">
        <v>98</v>
      </c>
      <c r="T84" s="31"/>
      <c r="U84" s="31" t="s">
        <v>98</v>
      </c>
      <c r="V84" s="31"/>
      <c r="W84" s="31" t="s">
        <v>98</v>
      </c>
      <c r="X84" s="31"/>
      <c r="Y84" s="31" t="s">
        <v>98</v>
      </c>
      <c r="Z84" s="31"/>
      <c r="AA84" s="31" t="s">
        <v>98</v>
      </c>
      <c r="AB84" s="31"/>
      <c r="AC84" s="31" t="s">
        <v>98</v>
      </c>
      <c r="AD84" s="31"/>
      <c r="AE84" s="31" t="s">
        <v>98</v>
      </c>
      <c r="AF84" s="31"/>
      <c r="AG84" s="31" t="s">
        <v>98</v>
      </c>
      <c r="AH84" s="31"/>
      <c r="AI84" s="31" t="s">
        <v>98</v>
      </c>
      <c r="AJ84" s="31"/>
      <c r="AK84" s="31" t="s">
        <v>98</v>
      </c>
      <c r="AL84" s="31"/>
      <c r="AM84" s="31" t="s">
        <v>98</v>
      </c>
      <c r="AN84" s="31"/>
      <c r="AO84" s="31" t="s">
        <v>98</v>
      </c>
      <c r="AP84" s="31"/>
      <c r="AQ84" s="31" t="s">
        <v>98</v>
      </c>
      <c r="AR84" s="31"/>
      <c r="AS84" s="31" t="s">
        <v>98</v>
      </c>
      <c r="AT84" s="31"/>
      <c r="AU84" s="31" t="s">
        <v>98</v>
      </c>
      <c r="AV84" s="31"/>
      <c r="AW84" s="31" t="s">
        <v>98</v>
      </c>
      <c r="AX84" s="31"/>
      <c r="AY84" s="31" t="s">
        <v>98</v>
      </c>
    </row>
    <row r="85" spans="1:51" s="1" customFormat="1" ht="38.25" customHeight="1">
      <c r="A85" s="20" t="s">
        <v>151</v>
      </c>
      <c r="B85" s="32" t="s">
        <v>152</v>
      </c>
      <c r="C85" s="22" t="s">
        <v>90</v>
      </c>
      <c r="D85" s="23">
        <f t="shared" ref="D85:AX85" si="30">SUM(D86:D87)</f>
        <v>0</v>
      </c>
      <c r="E85" s="23" t="s">
        <v>98</v>
      </c>
      <c r="F85" s="23">
        <f t="shared" si="30"/>
        <v>0</v>
      </c>
      <c r="G85" s="23" t="s">
        <v>98</v>
      </c>
      <c r="H85" s="23">
        <f t="shared" si="30"/>
        <v>0</v>
      </c>
      <c r="I85" s="23" t="s">
        <v>98</v>
      </c>
      <c r="J85" s="23">
        <f t="shared" si="30"/>
        <v>0</v>
      </c>
      <c r="K85" s="23" t="s">
        <v>98</v>
      </c>
      <c r="L85" s="23">
        <f t="shared" si="30"/>
        <v>0</v>
      </c>
      <c r="M85" s="23" t="s">
        <v>98</v>
      </c>
      <c r="N85" s="23">
        <f t="shared" si="30"/>
        <v>0</v>
      </c>
      <c r="O85" s="23" t="s">
        <v>98</v>
      </c>
      <c r="P85" s="23">
        <f t="shared" si="30"/>
        <v>0</v>
      </c>
      <c r="Q85" s="23" t="s">
        <v>98</v>
      </c>
      <c r="R85" s="23">
        <f t="shared" si="30"/>
        <v>0</v>
      </c>
      <c r="S85" s="23" t="s">
        <v>98</v>
      </c>
      <c r="T85" s="23">
        <f t="shared" si="30"/>
        <v>0</v>
      </c>
      <c r="U85" s="23" t="s">
        <v>98</v>
      </c>
      <c r="V85" s="23">
        <f t="shared" si="30"/>
        <v>0</v>
      </c>
      <c r="W85" s="23" t="s">
        <v>98</v>
      </c>
      <c r="X85" s="23">
        <f t="shared" si="30"/>
        <v>0</v>
      </c>
      <c r="Y85" s="23" t="s">
        <v>98</v>
      </c>
      <c r="Z85" s="23">
        <f t="shared" si="30"/>
        <v>0</v>
      </c>
      <c r="AA85" s="23" t="s">
        <v>98</v>
      </c>
      <c r="AB85" s="23">
        <f t="shared" si="30"/>
        <v>0</v>
      </c>
      <c r="AC85" s="23" t="s">
        <v>98</v>
      </c>
      <c r="AD85" s="23">
        <f t="shared" si="30"/>
        <v>0</v>
      </c>
      <c r="AE85" s="23" t="s">
        <v>98</v>
      </c>
      <c r="AF85" s="23">
        <f t="shared" si="30"/>
        <v>0</v>
      </c>
      <c r="AG85" s="23" t="s">
        <v>98</v>
      </c>
      <c r="AH85" s="23">
        <f t="shared" si="30"/>
        <v>0</v>
      </c>
      <c r="AI85" s="23" t="s">
        <v>98</v>
      </c>
      <c r="AJ85" s="23">
        <f t="shared" si="30"/>
        <v>0</v>
      </c>
      <c r="AK85" s="23" t="s">
        <v>98</v>
      </c>
      <c r="AL85" s="23">
        <f t="shared" si="30"/>
        <v>0</v>
      </c>
      <c r="AM85" s="23" t="s">
        <v>98</v>
      </c>
      <c r="AN85" s="23">
        <f t="shared" si="30"/>
        <v>0</v>
      </c>
      <c r="AO85" s="23" t="s">
        <v>98</v>
      </c>
      <c r="AP85" s="23">
        <f t="shared" si="30"/>
        <v>0</v>
      </c>
      <c r="AQ85" s="23" t="s">
        <v>98</v>
      </c>
      <c r="AR85" s="23">
        <f t="shared" si="30"/>
        <v>0</v>
      </c>
      <c r="AS85" s="23" t="s">
        <v>98</v>
      </c>
      <c r="AT85" s="23">
        <f t="shared" si="30"/>
        <v>0</v>
      </c>
      <c r="AU85" s="23" t="s">
        <v>98</v>
      </c>
      <c r="AV85" s="23">
        <f t="shared" si="30"/>
        <v>0</v>
      </c>
      <c r="AW85" s="23" t="s">
        <v>98</v>
      </c>
      <c r="AX85" s="23">
        <f t="shared" si="30"/>
        <v>0</v>
      </c>
      <c r="AY85" s="23" t="s">
        <v>98</v>
      </c>
    </row>
    <row r="86" spans="1:51" s="37" customFormat="1" ht="15.75" hidden="1" customHeight="1">
      <c r="A86" s="35"/>
      <c r="B86" s="39"/>
      <c r="C86" s="36"/>
      <c r="D86" s="31"/>
      <c r="E86" s="31" t="s">
        <v>98</v>
      </c>
      <c r="F86" s="31"/>
      <c r="G86" s="31" t="s">
        <v>98</v>
      </c>
      <c r="H86" s="31"/>
      <c r="I86" s="31" t="s">
        <v>98</v>
      </c>
      <c r="J86" s="31"/>
      <c r="K86" s="31" t="s">
        <v>98</v>
      </c>
      <c r="L86" s="31"/>
      <c r="M86" s="31" t="s">
        <v>98</v>
      </c>
      <c r="N86" s="31"/>
      <c r="O86" s="31" t="s">
        <v>98</v>
      </c>
      <c r="P86" s="31"/>
      <c r="Q86" s="31" t="s">
        <v>98</v>
      </c>
      <c r="R86" s="31"/>
      <c r="S86" s="31" t="s">
        <v>98</v>
      </c>
      <c r="T86" s="31"/>
      <c r="U86" s="31" t="s">
        <v>98</v>
      </c>
      <c r="V86" s="31"/>
      <c r="W86" s="31" t="s">
        <v>98</v>
      </c>
      <c r="X86" s="31"/>
      <c r="Y86" s="31" t="s">
        <v>98</v>
      </c>
      <c r="Z86" s="31"/>
      <c r="AA86" s="31" t="s">
        <v>98</v>
      </c>
      <c r="AB86" s="31"/>
      <c r="AC86" s="31" t="s">
        <v>98</v>
      </c>
      <c r="AD86" s="31"/>
      <c r="AE86" s="31" t="s">
        <v>98</v>
      </c>
      <c r="AF86" s="31"/>
      <c r="AG86" s="31" t="s">
        <v>98</v>
      </c>
      <c r="AH86" s="31"/>
      <c r="AI86" s="31" t="s">
        <v>98</v>
      </c>
      <c r="AJ86" s="31"/>
      <c r="AK86" s="31" t="s">
        <v>98</v>
      </c>
      <c r="AL86" s="31"/>
      <c r="AM86" s="31" t="s">
        <v>98</v>
      </c>
      <c r="AN86" s="31"/>
      <c r="AO86" s="31" t="s">
        <v>98</v>
      </c>
      <c r="AP86" s="31"/>
      <c r="AQ86" s="31" t="s">
        <v>98</v>
      </c>
      <c r="AR86" s="31"/>
      <c r="AS86" s="31" t="s">
        <v>98</v>
      </c>
      <c r="AT86" s="31"/>
      <c r="AU86" s="31" t="s">
        <v>98</v>
      </c>
      <c r="AV86" s="31"/>
      <c r="AW86" s="31" t="s">
        <v>98</v>
      </c>
      <c r="AX86" s="31"/>
      <c r="AY86" s="31" t="s">
        <v>98</v>
      </c>
    </row>
    <row r="87" spans="1:51" s="37" customFormat="1" ht="15.75" hidden="1" customHeight="1">
      <c r="A87" s="35"/>
      <c r="B87" s="39"/>
      <c r="C87" s="36"/>
      <c r="D87" s="31"/>
      <c r="E87" s="31" t="s">
        <v>98</v>
      </c>
      <c r="F87" s="31"/>
      <c r="G87" s="31" t="s">
        <v>98</v>
      </c>
      <c r="H87" s="31"/>
      <c r="I87" s="31" t="s">
        <v>98</v>
      </c>
      <c r="J87" s="31"/>
      <c r="K87" s="31" t="s">
        <v>98</v>
      </c>
      <c r="L87" s="31"/>
      <c r="M87" s="31" t="s">
        <v>98</v>
      </c>
      <c r="N87" s="31"/>
      <c r="O87" s="31" t="s">
        <v>98</v>
      </c>
      <c r="P87" s="31"/>
      <c r="Q87" s="31" t="s">
        <v>98</v>
      </c>
      <c r="R87" s="31"/>
      <c r="S87" s="31" t="s">
        <v>98</v>
      </c>
      <c r="T87" s="31"/>
      <c r="U87" s="31" t="s">
        <v>98</v>
      </c>
      <c r="V87" s="31"/>
      <c r="W87" s="31" t="s">
        <v>98</v>
      </c>
      <c r="X87" s="31"/>
      <c r="Y87" s="31" t="s">
        <v>98</v>
      </c>
      <c r="Z87" s="31"/>
      <c r="AA87" s="31" t="s">
        <v>98</v>
      </c>
      <c r="AB87" s="31"/>
      <c r="AC87" s="31" t="s">
        <v>98</v>
      </c>
      <c r="AD87" s="31"/>
      <c r="AE87" s="31" t="s">
        <v>98</v>
      </c>
      <c r="AF87" s="31"/>
      <c r="AG87" s="31" t="s">
        <v>98</v>
      </c>
      <c r="AH87" s="31"/>
      <c r="AI87" s="31" t="s">
        <v>98</v>
      </c>
      <c r="AJ87" s="31"/>
      <c r="AK87" s="31" t="s">
        <v>98</v>
      </c>
      <c r="AL87" s="31"/>
      <c r="AM87" s="31" t="s">
        <v>98</v>
      </c>
      <c r="AN87" s="31"/>
      <c r="AO87" s="31" t="s">
        <v>98</v>
      </c>
      <c r="AP87" s="31"/>
      <c r="AQ87" s="31" t="s">
        <v>98</v>
      </c>
      <c r="AR87" s="31"/>
      <c r="AS87" s="31" t="s">
        <v>98</v>
      </c>
      <c r="AT87" s="31"/>
      <c r="AU87" s="31" t="s">
        <v>98</v>
      </c>
      <c r="AV87" s="31"/>
      <c r="AW87" s="31" t="s">
        <v>98</v>
      </c>
      <c r="AX87" s="31"/>
      <c r="AY87" s="31" t="s">
        <v>98</v>
      </c>
    </row>
    <row r="88" spans="1:51" s="1" customFormat="1" ht="45.75" customHeight="1">
      <c r="A88" s="20" t="s">
        <v>153</v>
      </c>
      <c r="B88" s="32" t="s">
        <v>154</v>
      </c>
      <c r="C88" s="22" t="s">
        <v>90</v>
      </c>
      <c r="D88" s="23">
        <f t="shared" ref="D88:AX88" si="31">SUM(D89:D90)</f>
        <v>0</v>
      </c>
      <c r="E88" s="23" t="s">
        <v>98</v>
      </c>
      <c r="F88" s="23">
        <f t="shared" si="31"/>
        <v>0</v>
      </c>
      <c r="G88" s="23" t="s">
        <v>98</v>
      </c>
      <c r="H88" s="23">
        <f t="shared" si="31"/>
        <v>0</v>
      </c>
      <c r="I88" s="23" t="s">
        <v>98</v>
      </c>
      <c r="J88" s="23">
        <f t="shared" si="31"/>
        <v>0</v>
      </c>
      <c r="K88" s="23" t="s">
        <v>98</v>
      </c>
      <c r="L88" s="23">
        <f t="shared" si="31"/>
        <v>0</v>
      </c>
      <c r="M88" s="23" t="s">
        <v>98</v>
      </c>
      <c r="N88" s="23">
        <f t="shared" si="31"/>
        <v>0</v>
      </c>
      <c r="O88" s="23" t="s">
        <v>98</v>
      </c>
      <c r="P88" s="23">
        <f t="shared" si="31"/>
        <v>0</v>
      </c>
      <c r="Q88" s="23" t="s">
        <v>98</v>
      </c>
      <c r="R88" s="23">
        <f t="shared" si="31"/>
        <v>0</v>
      </c>
      <c r="S88" s="23" t="s">
        <v>98</v>
      </c>
      <c r="T88" s="23">
        <f t="shared" si="31"/>
        <v>0</v>
      </c>
      <c r="U88" s="23" t="s">
        <v>98</v>
      </c>
      <c r="V88" s="23">
        <f t="shared" si="31"/>
        <v>0</v>
      </c>
      <c r="W88" s="23" t="s">
        <v>98</v>
      </c>
      <c r="X88" s="23">
        <f t="shared" si="31"/>
        <v>0</v>
      </c>
      <c r="Y88" s="23" t="s">
        <v>98</v>
      </c>
      <c r="Z88" s="23">
        <f t="shared" si="31"/>
        <v>0</v>
      </c>
      <c r="AA88" s="23" t="s">
        <v>98</v>
      </c>
      <c r="AB88" s="23">
        <f t="shared" si="31"/>
        <v>0</v>
      </c>
      <c r="AC88" s="23" t="s">
        <v>98</v>
      </c>
      <c r="AD88" s="23">
        <f t="shared" si="31"/>
        <v>0</v>
      </c>
      <c r="AE88" s="23" t="s">
        <v>98</v>
      </c>
      <c r="AF88" s="23">
        <f t="shared" si="31"/>
        <v>0</v>
      </c>
      <c r="AG88" s="23" t="s">
        <v>98</v>
      </c>
      <c r="AH88" s="23">
        <f t="shared" si="31"/>
        <v>0</v>
      </c>
      <c r="AI88" s="23" t="s">
        <v>98</v>
      </c>
      <c r="AJ88" s="23">
        <f t="shared" si="31"/>
        <v>0</v>
      </c>
      <c r="AK88" s="23" t="s">
        <v>98</v>
      </c>
      <c r="AL88" s="23">
        <f t="shared" si="31"/>
        <v>0</v>
      </c>
      <c r="AM88" s="23" t="s">
        <v>98</v>
      </c>
      <c r="AN88" s="23">
        <f t="shared" si="31"/>
        <v>0</v>
      </c>
      <c r="AO88" s="23" t="s">
        <v>98</v>
      </c>
      <c r="AP88" s="23">
        <f t="shared" si="31"/>
        <v>0</v>
      </c>
      <c r="AQ88" s="23" t="s">
        <v>98</v>
      </c>
      <c r="AR88" s="23">
        <f t="shared" si="31"/>
        <v>0</v>
      </c>
      <c r="AS88" s="23" t="s">
        <v>98</v>
      </c>
      <c r="AT88" s="23">
        <f t="shared" si="31"/>
        <v>0</v>
      </c>
      <c r="AU88" s="23" t="s">
        <v>98</v>
      </c>
      <c r="AV88" s="23">
        <f t="shared" si="31"/>
        <v>0</v>
      </c>
      <c r="AW88" s="23" t="s">
        <v>98</v>
      </c>
      <c r="AX88" s="23">
        <f t="shared" si="31"/>
        <v>0</v>
      </c>
      <c r="AY88" s="23" t="s">
        <v>98</v>
      </c>
    </row>
    <row r="89" spans="1:51" s="37" customFormat="1" ht="15.75" hidden="1" customHeight="1">
      <c r="A89" s="35"/>
      <c r="B89" s="39"/>
      <c r="C89" s="36"/>
      <c r="D89" s="31"/>
      <c r="E89" s="31" t="s">
        <v>98</v>
      </c>
      <c r="F89" s="31"/>
      <c r="G89" s="31" t="s">
        <v>98</v>
      </c>
      <c r="H89" s="31"/>
      <c r="I89" s="31" t="s">
        <v>98</v>
      </c>
      <c r="J89" s="31"/>
      <c r="K89" s="31" t="s">
        <v>98</v>
      </c>
      <c r="L89" s="31"/>
      <c r="M89" s="31" t="s">
        <v>98</v>
      </c>
      <c r="N89" s="31"/>
      <c r="O89" s="31" t="s">
        <v>98</v>
      </c>
      <c r="P89" s="31"/>
      <c r="Q89" s="31" t="s">
        <v>98</v>
      </c>
      <c r="R89" s="31"/>
      <c r="S89" s="31" t="s">
        <v>98</v>
      </c>
      <c r="T89" s="31"/>
      <c r="U89" s="31" t="s">
        <v>98</v>
      </c>
      <c r="V89" s="31"/>
      <c r="W89" s="31" t="s">
        <v>98</v>
      </c>
      <c r="X89" s="31"/>
      <c r="Y89" s="31" t="s">
        <v>98</v>
      </c>
      <c r="Z89" s="31"/>
      <c r="AA89" s="31" t="s">
        <v>98</v>
      </c>
      <c r="AB89" s="31"/>
      <c r="AC89" s="31" t="s">
        <v>98</v>
      </c>
      <c r="AD89" s="31"/>
      <c r="AE89" s="31" t="s">
        <v>98</v>
      </c>
      <c r="AF89" s="31"/>
      <c r="AG89" s="31" t="s">
        <v>98</v>
      </c>
      <c r="AH89" s="31"/>
      <c r="AI89" s="31" t="s">
        <v>98</v>
      </c>
      <c r="AJ89" s="31"/>
      <c r="AK89" s="31" t="s">
        <v>98</v>
      </c>
      <c r="AL89" s="31"/>
      <c r="AM89" s="31" t="s">
        <v>98</v>
      </c>
      <c r="AN89" s="31"/>
      <c r="AO89" s="31" t="s">
        <v>98</v>
      </c>
      <c r="AP89" s="31"/>
      <c r="AQ89" s="31" t="s">
        <v>98</v>
      </c>
      <c r="AR89" s="31"/>
      <c r="AS89" s="31" t="s">
        <v>98</v>
      </c>
      <c r="AT89" s="31"/>
      <c r="AU89" s="31" t="s">
        <v>98</v>
      </c>
      <c r="AV89" s="31"/>
      <c r="AW89" s="31" t="s">
        <v>98</v>
      </c>
      <c r="AX89" s="31"/>
      <c r="AY89" s="31" t="s">
        <v>98</v>
      </c>
    </row>
    <row r="90" spans="1:51" s="37" customFormat="1" ht="15.75" hidden="1" customHeight="1">
      <c r="A90" s="35"/>
      <c r="B90" s="39"/>
      <c r="C90" s="36"/>
      <c r="D90" s="31"/>
      <c r="E90" s="31" t="s">
        <v>98</v>
      </c>
      <c r="F90" s="31"/>
      <c r="G90" s="31" t="s">
        <v>98</v>
      </c>
      <c r="H90" s="31"/>
      <c r="I90" s="31" t="s">
        <v>98</v>
      </c>
      <c r="J90" s="31"/>
      <c r="K90" s="31" t="s">
        <v>98</v>
      </c>
      <c r="L90" s="31"/>
      <c r="M90" s="31" t="s">
        <v>98</v>
      </c>
      <c r="N90" s="31"/>
      <c r="O90" s="31" t="s">
        <v>98</v>
      </c>
      <c r="P90" s="31"/>
      <c r="Q90" s="31" t="s">
        <v>98</v>
      </c>
      <c r="R90" s="31"/>
      <c r="S90" s="31" t="s">
        <v>98</v>
      </c>
      <c r="T90" s="31"/>
      <c r="U90" s="31" t="s">
        <v>98</v>
      </c>
      <c r="V90" s="31"/>
      <c r="W90" s="31" t="s">
        <v>98</v>
      </c>
      <c r="X90" s="31"/>
      <c r="Y90" s="31" t="s">
        <v>98</v>
      </c>
      <c r="Z90" s="31"/>
      <c r="AA90" s="31" t="s">
        <v>98</v>
      </c>
      <c r="AB90" s="31"/>
      <c r="AC90" s="31" t="s">
        <v>98</v>
      </c>
      <c r="AD90" s="31"/>
      <c r="AE90" s="31" t="s">
        <v>98</v>
      </c>
      <c r="AF90" s="31"/>
      <c r="AG90" s="31" t="s">
        <v>98</v>
      </c>
      <c r="AH90" s="31"/>
      <c r="AI90" s="31" t="s">
        <v>98</v>
      </c>
      <c r="AJ90" s="31"/>
      <c r="AK90" s="31" t="s">
        <v>98</v>
      </c>
      <c r="AL90" s="31"/>
      <c r="AM90" s="31" t="s">
        <v>98</v>
      </c>
      <c r="AN90" s="31"/>
      <c r="AO90" s="31" t="s">
        <v>98</v>
      </c>
      <c r="AP90" s="31"/>
      <c r="AQ90" s="31" t="s">
        <v>98</v>
      </c>
      <c r="AR90" s="31"/>
      <c r="AS90" s="31" t="s">
        <v>98</v>
      </c>
      <c r="AT90" s="31"/>
      <c r="AU90" s="31" t="s">
        <v>98</v>
      </c>
      <c r="AV90" s="31"/>
      <c r="AW90" s="31" t="s">
        <v>98</v>
      </c>
      <c r="AX90" s="31"/>
      <c r="AY90" s="31" t="s">
        <v>98</v>
      </c>
    </row>
    <row r="91" spans="1:51" s="1" customFormat="1" ht="58.5" customHeight="1">
      <c r="A91" s="20" t="s">
        <v>155</v>
      </c>
      <c r="B91" s="32" t="s">
        <v>156</v>
      </c>
      <c r="C91" s="22" t="s">
        <v>90</v>
      </c>
      <c r="D91" s="23">
        <f t="shared" ref="D91:AX91" si="32">SUM(D92:D93)</f>
        <v>0</v>
      </c>
      <c r="E91" s="23" t="s">
        <v>98</v>
      </c>
      <c r="F91" s="23">
        <f t="shared" si="32"/>
        <v>0</v>
      </c>
      <c r="G91" s="23" t="s">
        <v>98</v>
      </c>
      <c r="H91" s="23">
        <f t="shared" si="32"/>
        <v>0</v>
      </c>
      <c r="I91" s="23" t="s">
        <v>98</v>
      </c>
      <c r="J91" s="23">
        <f t="shared" si="32"/>
        <v>0</v>
      </c>
      <c r="K91" s="23" t="s">
        <v>98</v>
      </c>
      <c r="L91" s="23">
        <f t="shared" si="32"/>
        <v>0</v>
      </c>
      <c r="M91" s="23" t="s">
        <v>98</v>
      </c>
      <c r="N91" s="23">
        <f t="shared" si="32"/>
        <v>0</v>
      </c>
      <c r="O91" s="23" t="s">
        <v>98</v>
      </c>
      <c r="P91" s="23">
        <f t="shared" si="32"/>
        <v>0</v>
      </c>
      <c r="Q91" s="23" t="s">
        <v>98</v>
      </c>
      <c r="R91" s="23">
        <f t="shared" si="32"/>
        <v>0</v>
      </c>
      <c r="S91" s="23" t="s">
        <v>98</v>
      </c>
      <c r="T91" s="23">
        <f t="shared" si="32"/>
        <v>0</v>
      </c>
      <c r="U91" s="23" t="s">
        <v>98</v>
      </c>
      <c r="V91" s="23">
        <f t="shared" si="32"/>
        <v>0</v>
      </c>
      <c r="W91" s="23" t="s">
        <v>98</v>
      </c>
      <c r="X91" s="23">
        <f t="shared" si="32"/>
        <v>0</v>
      </c>
      <c r="Y91" s="23" t="s">
        <v>98</v>
      </c>
      <c r="Z91" s="23">
        <f t="shared" si="32"/>
        <v>0</v>
      </c>
      <c r="AA91" s="23" t="s">
        <v>98</v>
      </c>
      <c r="AB91" s="23">
        <f t="shared" si="32"/>
        <v>0</v>
      </c>
      <c r="AC91" s="23" t="s">
        <v>98</v>
      </c>
      <c r="AD91" s="23">
        <f t="shared" si="32"/>
        <v>0</v>
      </c>
      <c r="AE91" s="23" t="s">
        <v>98</v>
      </c>
      <c r="AF91" s="23">
        <f t="shared" si="32"/>
        <v>0</v>
      </c>
      <c r="AG91" s="23" t="s">
        <v>98</v>
      </c>
      <c r="AH91" s="23">
        <f t="shared" si="32"/>
        <v>0</v>
      </c>
      <c r="AI91" s="23" t="s">
        <v>98</v>
      </c>
      <c r="AJ91" s="23">
        <f t="shared" si="32"/>
        <v>0</v>
      </c>
      <c r="AK91" s="23" t="s">
        <v>98</v>
      </c>
      <c r="AL91" s="23">
        <f t="shared" si="32"/>
        <v>0</v>
      </c>
      <c r="AM91" s="23" t="s">
        <v>98</v>
      </c>
      <c r="AN91" s="23">
        <f t="shared" si="32"/>
        <v>0</v>
      </c>
      <c r="AO91" s="23" t="s">
        <v>98</v>
      </c>
      <c r="AP91" s="23">
        <f t="shared" si="32"/>
        <v>0</v>
      </c>
      <c r="AQ91" s="23" t="s">
        <v>98</v>
      </c>
      <c r="AR91" s="23">
        <f t="shared" si="32"/>
        <v>0</v>
      </c>
      <c r="AS91" s="23" t="s">
        <v>98</v>
      </c>
      <c r="AT91" s="23">
        <f t="shared" si="32"/>
        <v>0</v>
      </c>
      <c r="AU91" s="23" t="s">
        <v>98</v>
      </c>
      <c r="AV91" s="23">
        <f t="shared" si="32"/>
        <v>0</v>
      </c>
      <c r="AW91" s="23" t="s">
        <v>98</v>
      </c>
      <c r="AX91" s="23">
        <f t="shared" si="32"/>
        <v>0</v>
      </c>
      <c r="AY91" s="23" t="s">
        <v>98</v>
      </c>
    </row>
    <row r="92" spans="1:51" s="37" customFormat="1" ht="15.75" hidden="1" customHeight="1">
      <c r="A92" s="35"/>
      <c r="B92" s="39"/>
      <c r="C92" s="36"/>
      <c r="D92" s="31"/>
      <c r="E92" s="31" t="s">
        <v>98</v>
      </c>
      <c r="F92" s="31"/>
      <c r="G92" s="31" t="s">
        <v>98</v>
      </c>
      <c r="H92" s="31"/>
      <c r="I92" s="31" t="s">
        <v>98</v>
      </c>
      <c r="J92" s="31"/>
      <c r="K92" s="31" t="s">
        <v>98</v>
      </c>
      <c r="L92" s="31"/>
      <c r="M92" s="31" t="s">
        <v>98</v>
      </c>
      <c r="N92" s="31"/>
      <c r="O92" s="31" t="s">
        <v>98</v>
      </c>
      <c r="P92" s="31"/>
      <c r="Q92" s="31" t="s">
        <v>98</v>
      </c>
      <c r="R92" s="31"/>
      <c r="S92" s="31" t="s">
        <v>98</v>
      </c>
      <c r="T92" s="31"/>
      <c r="U92" s="31" t="s">
        <v>98</v>
      </c>
      <c r="V92" s="31"/>
      <c r="W92" s="31" t="s">
        <v>98</v>
      </c>
      <c r="X92" s="31"/>
      <c r="Y92" s="31" t="s">
        <v>98</v>
      </c>
      <c r="Z92" s="31"/>
      <c r="AA92" s="31" t="s">
        <v>98</v>
      </c>
      <c r="AB92" s="31"/>
      <c r="AC92" s="31" t="s">
        <v>98</v>
      </c>
      <c r="AD92" s="31"/>
      <c r="AE92" s="31" t="s">
        <v>98</v>
      </c>
      <c r="AF92" s="31"/>
      <c r="AG92" s="31" t="s">
        <v>98</v>
      </c>
      <c r="AH92" s="31"/>
      <c r="AI92" s="31" t="s">
        <v>98</v>
      </c>
      <c r="AJ92" s="31"/>
      <c r="AK92" s="31" t="s">
        <v>98</v>
      </c>
      <c r="AL92" s="31"/>
      <c r="AM92" s="31" t="s">
        <v>98</v>
      </c>
      <c r="AN92" s="31"/>
      <c r="AO92" s="31" t="s">
        <v>98</v>
      </c>
      <c r="AP92" s="31"/>
      <c r="AQ92" s="31" t="s">
        <v>98</v>
      </c>
      <c r="AR92" s="31"/>
      <c r="AS92" s="31" t="s">
        <v>98</v>
      </c>
      <c r="AT92" s="31"/>
      <c r="AU92" s="31" t="s">
        <v>98</v>
      </c>
      <c r="AV92" s="31"/>
      <c r="AW92" s="31" t="s">
        <v>98</v>
      </c>
      <c r="AX92" s="31"/>
      <c r="AY92" s="31" t="s">
        <v>98</v>
      </c>
    </row>
    <row r="93" spans="1:51" s="37" customFormat="1" ht="15.75" hidden="1" customHeight="1">
      <c r="A93" s="35"/>
      <c r="B93" s="39"/>
      <c r="C93" s="36"/>
      <c r="D93" s="31"/>
      <c r="E93" s="31" t="s">
        <v>98</v>
      </c>
      <c r="F93" s="31"/>
      <c r="G93" s="31" t="s">
        <v>98</v>
      </c>
      <c r="H93" s="31"/>
      <c r="I93" s="31" t="s">
        <v>98</v>
      </c>
      <c r="J93" s="31"/>
      <c r="K93" s="31" t="s">
        <v>98</v>
      </c>
      <c r="L93" s="31"/>
      <c r="M93" s="31" t="s">
        <v>98</v>
      </c>
      <c r="N93" s="31"/>
      <c r="O93" s="31" t="s">
        <v>98</v>
      </c>
      <c r="P93" s="31"/>
      <c r="Q93" s="31" t="s">
        <v>98</v>
      </c>
      <c r="R93" s="31"/>
      <c r="S93" s="31" t="s">
        <v>98</v>
      </c>
      <c r="T93" s="31"/>
      <c r="U93" s="31" t="s">
        <v>98</v>
      </c>
      <c r="V93" s="31"/>
      <c r="W93" s="31" t="s">
        <v>98</v>
      </c>
      <c r="X93" s="31"/>
      <c r="Y93" s="31" t="s">
        <v>98</v>
      </c>
      <c r="Z93" s="31"/>
      <c r="AA93" s="31" t="s">
        <v>98</v>
      </c>
      <c r="AB93" s="31"/>
      <c r="AC93" s="31" t="s">
        <v>98</v>
      </c>
      <c r="AD93" s="31"/>
      <c r="AE93" s="31" t="s">
        <v>98</v>
      </c>
      <c r="AF93" s="31"/>
      <c r="AG93" s="31" t="s">
        <v>98</v>
      </c>
      <c r="AH93" s="31"/>
      <c r="AI93" s="31" t="s">
        <v>98</v>
      </c>
      <c r="AJ93" s="31"/>
      <c r="AK93" s="31" t="s">
        <v>98</v>
      </c>
      <c r="AL93" s="31"/>
      <c r="AM93" s="31" t="s">
        <v>98</v>
      </c>
      <c r="AN93" s="31"/>
      <c r="AO93" s="31" t="s">
        <v>98</v>
      </c>
      <c r="AP93" s="31"/>
      <c r="AQ93" s="31" t="s">
        <v>98</v>
      </c>
      <c r="AR93" s="31"/>
      <c r="AS93" s="31" t="s">
        <v>98</v>
      </c>
      <c r="AT93" s="31"/>
      <c r="AU93" s="31" t="s">
        <v>98</v>
      </c>
      <c r="AV93" s="31"/>
      <c r="AW93" s="31" t="s">
        <v>98</v>
      </c>
      <c r="AX93" s="31"/>
      <c r="AY93" s="31" t="s">
        <v>98</v>
      </c>
    </row>
    <row r="94" spans="1:51" s="1" customFormat="1" ht="45" customHeight="1">
      <c r="A94" s="20" t="s">
        <v>157</v>
      </c>
      <c r="B94" s="32" t="s">
        <v>158</v>
      </c>
      <c r="C94" s="22" t="s">
        <v>90</v>
      </c>
      <c r="D94" s="23">
        <f t="shared" ref="D94:AX94" si="33">SUM(D95:D96)</f>
        <v>0</v>
      </c>
      <c r="E94" s="23" t="s">
        <v>98</v>
      </c>
      <c r="F94" s="23">
        <f t="shared" si="33"/>
        <v>0</v>
      </c>
      <c r="G94" s="23" t="s">
        <v>98</v>
      </c>
      <c r="H94" s="23">
        <f t="shared" si="33"/>
        <v>0</v>
      </c>
      <c r="I94" s="23" t="s">
        <v>98</v>
      </c>
      <c r="J94" s="23">
        <f t="shared" si="33"/>
        <v>0</v>
      </c>
      <c r="K94" s="23" t="s">
        <v>98</v>
      </c>
      <c r="L94" s="23">
        <f t="shared" si="33"/>
        <v>0</v>
      </c>
      <c r="M94" s="23" t="s">
        <v>98</v>
      </c>
      <c r="N94" s="23">
        <f t="shared" si="33"/>
        <v>0</v>
      </c>
      <c r="O94" s="23" t="s">
        <v>98</v>
      </c>
      <c r="P94" s="23">
        <f t="shared" si="33"/>
        <v>0</v>
      </c>
      <c r="Q94" s="23" t="s">
        <v>98</v>
      </c>
      <c r="R94" s="23">
        <f t="shared" si="33"/>
        <v>0</v>
      </c>
      <c r="S94" s="23" t="s">
        <v>98</v>
      </c>
      <c r="T94" s="23">
        <f t="shared" si="33"/>
        <v>0</v>
      </c>
      <c r="U94" s="23" t="s">
        <v>98</v>
      </c>
      <c r="V94" s="23">
        <f t="shared" si="33"/>
        <v>0</v>
      </c>
      <c r="W94" s="23" t="s">
        <v>98</v>
      </c>
      <c r="X94" s="23">
        <f t="shared" si="33"/>
        <v>0</v>
      </c>
      <c r="Y94" s="23" t="s">
        <v>98</v>
      </c>
      <c r="Z94" s="23">
        <f t="shared" si="33"/>
        <v>0</v>
      </c>
      <c r="AA94" s="23" t="s">
        <v>98</v>
      </c>
      <c r="AB94" s="23">
        <f t="shared" si="33"/>
        <v>0</v>
      </c>
      <c r="AC94" s="23" t="s">
        <v>98</v>
      </c>
      <c r="AD94" s="23">
        <f t="shared" si="33"/>
        <v>0</v>
      </c>
      <c r="AE94" s="23" t="s">
        <v>98</v>
      </c>
      <c r="AF94" s="23">
        <f t="shared" si="33"/>
        <v>0</v>
      </c>
      <c r="AG94" s="23" t="s">
        <v>98</v>
      </c>
      <c r="AH94" s="23">
        <f t="shared" si="33"/>
        <v>0</v>
      </c>
      <c r="AI94" s="23" t="s">
        <v>98</v>
      </c>
      <c r="AJ94" s="23">
        <f t="shared" si="33"/>
        <v>0</v>
      </c>
      <c r="AK94" s="23" t="s">
        <v>98</v>
      </c>
      <c r="AL94" s="23">
        <f t="shared" si="33"/>
        <v>0</v>
      </c>
      <c r="AM94" s="23" t="s">
        <v>98</v>
      </c>
      <c r="AN94" s="23">
        <f t="shared" si="33"/>
        <v>0</v>
      </c>
      <c r="AO94" s="23" t="s">
        <v>98</v>
      </c>
      <c r="AP94" s="23">
        <f t="shared" si="33"/>
        <v>0</v>
      </c>
      <c r="AQ94" s="23" t="s">
        <v>98</v>
      </c>
      <c r="AR94" s="23">
        <f t="shared" si="33"/>
        <v>0</v>
      </c>
      <c r="AS94" s="23" t="s">
        <v>98</v>
      </c>
      <c r="AT94" s="23">
        <f t="shared" si="33"/>
        <v>0</v>
      </c>
      <c r="AU94" s="23" t="s">
        <v>98</v>
      </c>
      <c r="AV94" s="23">
        <f t="shared" si="33"/>
        <v>0</v>
      </c>
      <c r="AW94" s="23" t="s">
        <v>98</v>
      </c>
      <c r="AX94" s="23">
        <f t="shared" si="33"/>
        <v>0</v>
      </c>
      <c r="AY94" s="23" t="s">
        <v>98</v>
      </c>
    </row>
    <row r="95" spans="1:51" s="37" customFormat="1" ht="15.75" hidden="1" customHeight="1">
      <c r="A95" s="35"/>
      <c r="B95" s="39"/>
      <c r="C95" s="36"/>
      <c r="D95" s="31"/>
      <c r="E95" s="31" t="s">
        <v>98</v>
      </c>
      <c r="F95" s="31"/>
      <c r="G95" s="31" t="s">
        <v>98</v>
      </c>
      <c r="H95" s="31"/>
      <c r="I95" s="31" t="s">
        <v>98</v>
      </c>
      <c r="J95" s="31"/>
      <c r="K95" s="31" t="s">
        <v>98</v>
      </c>
      <c r="L95" s="31"/>
      <c r="M95" s="31" t="s">
        <v>98</v>
      </c>
      <c r="N95" s="31"/>
      <c r="O95" s="31" t="s">
        <v>98</v>
      </c>
      <c r="P95" s="31"/>
      <c r="Q95" s="31" t="s">
        <v>98</v>
      </c>
      <c r="R95" s="31"/>
      <c r="S95" s="31" t="s">
        <v>98</v>
      </c>
      <c r="T95" s="31"/>
      <c r="U95" s="31" t="s">
        <v>98</v>
      </c>
      <c r="V95" s="31"/>
      <c r="W95" s="31" t="s">
        <v>98</v>
      </c>
      <c r="X95" s="31"/>
      <c r="Y95" s="31" t="s">
        <v>98</v>
      </c>
      <c r="Z95" s="31"/>
      <c r="AA95" s="31" t="s">
        <v>98</v>
      </c>
      <c r="AB95" s="31"/>
      <c r="AC95" s="31" t="s">
        <v>98</v>
      </c>
      <c r="AD95" s="31"/>
      <c r="AE95" s="31" t="s">
        <v>98</v>
      </c>
      <c r="AF95" s="31"/>
      <c r="AG95" s="31" t="s">
        <v>98</v>
      </c>
      <c r="AH95" s="31"/>
      <c r="AI95" s="31" t="s">
        <v>98</v>
      </c>
      <c r="AJ95" s="31"/>
      <c r="AK95" s="31" t="s">
        <v>98</v>
      </c>
      <c r="AL95" s="31"/>
      <c r="AM95" s="31" t="s">
        <v>98</v>
      </c>
      <c r="AN95" s="31"/>
      <c r="AO95" s="31" t="s">
        <v>98</v>
      </c>
      <c r="AP95" s="31"/>
      <c r="AQ95" s="31" t="s">
        <v>98</v>
      </c>
      <c r="AR95" s="31"/>
      <c r="AS95" s="31" t="s">
        <v>98</v>
      </c>
      <c r="AT95" s="31"/>
      <c r="AU95" s="31" t="s">
        <v>98</v>
      </c>
      <c r="AV95" s="31"/>
      <c r="AW95" s="31" t="s">
        <v>98</v>
      </c>
      <c r="AX95" s="31"/>
      <c r="AY95" s="31" t="s">
        <v>98</v>
      </c>
    </row>
    <row r="96" spans="1:51" s="37" customFormat="1" ht="15.75" hidden="1" customHeight="1">
      <c r="A96" s="35"/>
      <c r="B96" s="39"/>
      <c r="C96" s="36"/>
      <c r="D96" s="31"/>
      <c r="E96" s="31" t="s">
        <v>98</v>
      </c>
      <c r="F96" s="31"/>
      <c r="G96" s="31" t="s">
        <v>98</v>
      </c>
      <c r="H96" s="31"/>
      <c r="I96" s="31" t="s">
        <v>98</v>
      </c>
      <c r="J96" s="31"/>
      <c r="K96" s="31" t="s">
        <v>98</v>
      </c>
      <c r="L96" s="31"/>
      <c r="M96" s="31" t="s">
        <v>98</v>
      </c>
      <c r="N96" s="31"/>
      <c r="O96" s="31" t="s">
        <v>98</v>
      </c>
      <c r="P96" s="31"/>
      <c r="Q96" s="31" t="s">
        <v>98</v>
      </c>
      <c r="R96" s="31"/>
      <c r="S96" s="31" t="s">
        <v>98</v>
      </c>
      <c r="T96" s="31"/>
      <c r="U96" s="31" t="s">
        <v>98</v>
      </c>
      <c r="V96" s="31"/>
      <c r="W96" s="31" t="s">
        <v>98</v>
      </c>
      <c r="X96" s="31"/>
      <c r="Y96" s="31" t="s">
        <v>98</v>
      </c>
      <c r="Z96" s="31"/>
      <c r="AA96" s="31" t="s">
        <v>98</v>
      </c>
      <c r="AB96" s="31"/>
      <c r="AC96" s="31" t="s">
        <v>98</v>
      </c>
      <c r="AD96" s="31"/>
      <c r="AE96" s="31" t="s">
        <v>98</v>
      </c>
      <c r="AF96" s="31"/>
      <c r="AG96" s="31" t="s">
        <v>98</v>
      </c>
      <c r="AH96" s="31"/>
      <c r="AI96" s="31" t="s">
        <v>98</v>
      </c>
      <c r="AJ96" s="31"/>
      <c r="AK96" s="31" t="s">
        <v>98</v>
      </c>
      <c r="AL96" s="31"/>
      <c r="AM96" s="31" t="s">
        <v>98</v>
      </c>
      <c r="AN96" s="31"/>
      <c r="AO96" s="31" t="s">
        <v>98</v>
      </c>
      <c r="AP96" s="31"/>
      <c r="AQ96" s="31" t="s">
        <v>98</v>
      </c>
      <c r="AR96" s="31"/>
      <c r="AS96" s="31" t="s">
        <v>98</v>
      </c>
      <c r="AT96" s="31"/>
      <c r="AU96" s="31" t="s">
        <v>98</v>
      </c>
      <c r="AV96" s="31"/>
      <c r="AW96" s="31" t="s">
        <v>98</v>
      </c>
      <c r="AX96" s="31"/>
      <c r="AY96" s="31" t="s">
        <v>98</v>
      </c>
    </row>
    <row r="97" spans="1:51" s="1" customFormat="1" ht="48" customHeight="1">
      <c r="A97" s="20" t="s">
        <v>159</v>
      </c>
      <c r="B97" s="32" t="s">
        <v>160</v>
      </c>
      <c r="C97" s="22" t="s">
        <v>90</v>
      </c>
      <c r="D97" s="23">
        <f t="shared" ref="D97:AX97" si="34">SUM(D98:D99)</f>
        <v>0</v>
      </c>
      <c r="E97" s="23" t="s">
        <v>98</v>
      </c>
      <c r="F97" s="23">
        <f t="shared" si="34"/>
        <v>0</v>
      </c>
      <c r="G97" s="23" t="s">
        <v>98</v>
      </c>
      <c r="H97" s="23">
        <f t="shared" si="34"/>
        <v>0</v>
      </c>
      <c r="I97" s="23" t="s">
        <v>98</v>
      </c>
      <c r="J97" s="23">
        <f t="shared" si="34"/>
        <v>0</v>
      </c>
      <c r="K97" s="23" t="s">
        <v>98</v>
      </c>
      <c r="L97" s="23">
        <f t="shared" si="34"/>
        <v>0</v>
      </c>
      <c r="M97" s="23" t="s">
        <v>98</v>
      </c>
      <c r="N97" s="23">
        <f t="shared" si="34"/>
        <v>0</v>
      </c>
      <c r="O97" s="23" t="s">
        <v>98</v>
      </c>
      <c r="P97" s="23">
        <f t="shared" si="34"/>
        <v>0</v>
      </c>
      <c r="Q97" s="23" t="s">
        <v>98</v>
      </c>
      <c r="R97" s="23">
        <f t="shared" si="34"/>
        <v>0</v>
      </c>
      <c r="S97" s="23" t="s">
        <v>98</v>
      </c>
      <c r="T97" s="23">
        <f t="shared" si="34"/>
        <v>0</v>
      </c>
      <c r="U97" s="23" t="s">
        <v>98</v>
      </c>
      <c r="V97" s="23">
        <f t="shared" si="34"/>
        <v>0</v>
      </c>
      <c r="W97" s="23" t="s">
        <v>98</v>
      </c>
      <c r="X97" s="23">
        <f t="shared" si="34"/>
        <v>0</v>
      </c>
      <c r="Y97" s="23" t="s">
        <v>98</v>
      </c>
      <c r="Z97" s="23">
        <f t="shared" si="34"/>
        <v>0</v>
      </c>
      <c r="AA97" s="23" t="s">
        <v>98</v>
      </c>
      <c r="AB97" s="23">
        <f t="shared" si="34"/>
        <v>0</v>
      </c>
      <c r="AC97" s="23" t="s">
        <v>98</v>
      </c>
      <c r="AD97" s="23">
        <f t="shared" si="34"/>
        <v>0</v>
      </c>
      <c r="AE97" s="23" t="s">
        <v>98</v>
      </c>
      <c r="AF97" s="23">
        <f t="shared" si="34"/>
        <v>0</v>
      </c>
      <c r="AG97" s="23" t="s">
        <v>98</v>
      </c>
      <c r="AH97" s="23">
        <f t="shared" si="34"/>
        <v>0</v>
      </c>
      <c r="AI97" s="23" t="s">
        <v>98</v>
      </c>
      <c r="AJ97" s="23">
        <f t="shared" si="34"/>
        <v>0</v>
      </c>
      <c r="AK97" s="23" t="s">
        <v>98</v>
      </c>
      <c r="AL97" s="23">
        <f t="shared" si="34"/>
        <v>0</v>
      </c>
      <c r="AM97" s="23" t="s">
        <v>98</v>
      </c>
      <c r="AN97" s="23">
        <f t="shared" si="34"/>
        <v>0</v>
      </c>
      <c r="AO97" s="23" t="s">
        <v>98</v>
      </c>
      <c r="AP97" s="23">
        <f t="shared" si="34"/>
        <v>0</v>
      </c>
      <c r="AQ97" s="23" t="s">
        <v>98</v>
      </c>
      <c r="AR97" s="23">
        <f t="shared" si="34"/>
        <v>0</v>
      </c>
      <c r="AS97" s="23" t="s">
        <v>98</v>
      </c>
      <c r="AT97" s="23">
        <f t="shared" si="34"/>
        <v>0</v>
      </c>
      <c r="AU97" s="23" t="s">
        <v>98</v>
      </c>
      <c r="AV97" s="23">
        <f t="shared" si="34"/>
        <v>0</v>
      </c>
      <c r="AW97" s="23" t="s">
        <v>98</v>
      </c>
      <c r="AX97" s="23">
        <f t="shared" si="34"/>
        <v>0</v>
      </c>
      <c r="AY97" s="23" t="s">
        <v>98</v>
      </c>
    </row>
    <row r="98" spans="1:51" s="37" customFormat="1" ht="15.75" hidden="1" customHeight="1">
      <c r="A98" s="35"/>
      <c r="B98" s="39"/>
      <c r="C98" s="36"/>
      <c r="D98" s="31"/>
      <c r="E98" s="31" t="s">
        <v>98</v>
      </c>
      <c r="F98" s="31"/>
      <c r="G98" s="31" t="s">
        <v>98</v>
      </c>
      <c r="H98" s="31"/>
      <c r="I98" s="31" t="s">
        <v>98</v>
      </c>
      <c r="J98" s="31"/>
      <c r="K98" s="31" t="s">
        <v>98</v>
      </c>
      <c r="L98" s="31"/>
      <c r="M98" s="31" t="s">
        <v>98</v>
      </c>
      <c r="N98" s="31"/>
      <c r="O98" s="31" t="s">
        <v>98</v>
      </c>
      <c r="P98" s="31"/>
      <c r="Q98" s="31" t="s">
        <v>98</v>
      </c>
      <c r="R98" s="31"/>
      <c r="S98" s="31" t="s">
        <v>98</v>
      </c>
      <c r="T98" s="31"/>
      <c r="U98" s="31" t="s">
        <v>98</v>
      </c>
      <c r="V98" s="31"/>
      <c r="W98" s="31" t="s">
        <v>98</v>
      </c>
      <c r="X98" s="31"/>
      <c r="Y98" s="31" t="s">
        <v>98</v>
      </c>
      <c r="Z98" s="31"/>
      <c r="AA98" s="31" t="s">
        <v>98</v>
      </c>
      <c r="AB98" s="31"/>
      <c r="AC98" s="31" t="s">
        <v>98</v>
      </c>
      <c r="AD98" s="31"/>
      <c r="AE98" s="31" t="s">
        <v>98</v>
      </c>
      <c r="AF98" s="31"/>
      <c r="AG98" s="31" t="s">
        <v>98</v>
      </c>
      <c r="AH98" s="31"/>
      <c r="AI98" s="31" t="s">
        <v>98</v>
      </c>
      <c r="AJ98" s="31"/>
      <c r="AK98" s="31" t="s">
        <v>98</v>
      </c>
      <c r="AL98" s="31"/>
      <c r="AM98" s="31" t="s">
        <v>98</v>
      </c>
      <c r="AN98" s="31"/>
      <c r="AO98" s="31" t="s">
        <v>98</v>
      </c>
      <c r="AP98" s="31"/>
      <c r="AQ98" s="31" t="s">
        <v>98</v>
      </c>
      <c r="AR98" s="31"/>
      <c r="AS98" s="31" t="s">
        <v>98</v>
      </c>
      <c r="AT98" s="31"/>
      <c r="AU98" s="31" t="s">
        <v>98</v>
      </c>
      <c r="AV98" s="31"/>
      <c r="AW98" s="31" t="s">
        <v>98</v>
      </c>
      <c r="AX98" s="31"/>
      <c r="AY98" s="31" t="s">
        <v>98</v>
      </c>
    </row>
    <row r="99" spans="1:51" s="37" customFormat="1" ht="15.75" hidden="1" customHeight="1">
      <c r="A99" s="35"/>
      <c r="B99" s="39"/>
      <c r="C99" s="36"/>
      <c r="D99" s="31"/>
      <c r="E99" s="31" t="s">
        <v>98</v>
      </c>
      <c r="F99" s="31"/>
      <c r="G99" s="31" t="s">
        <v>98</v>
      </c>
      <c r="H99" s="31"/>
      <c r="I99" s="31" t="s">
        <v>98</v>
      </c>
      <c r="J99" s="31"/>
      <c r="K99" s="31" t="s">
        <v>98</v>
      </c>
      <c r="L99" s="31"/>
      <c r="M99" s="31" t="s">
        <v>98</v>
      </c>
      <c r="N99" s="31"/>
      <c r="O99" s="31" t="s">
        <v>98</v>
      </c>
      <c r="P99" s="31"/>
      <c r="Q99" s="31" t="s">
        <v>98</v>
      </c>
      <c r="R99" s="31"/>
      <c r="S99" s="31" t="s">
        <v>98</v>
      </c>
      <c r="T99" s="31"/>
      <c r="U99" s="31" t="s">
        <v>98</v>
      </c>
      <c r="V99" s="31"/>
      <c r="W99" s="31" t="s">
        <v>98</v>
      </c>
      <c r="X99" s="31"/>
      <c r="Y99" s="31" t="s">
        <v>98</v>
      </c>
      <c r="Z99" s="31"/>
      <c r="AA99" s="31" t="s">
        <v>98</v>
      </c>
      <c r="AB99" s="31"/>
      <c r="AC99" s="31" t="s">
        <v>98</v>
      </c>
      <c r="AD99" s="31"/>
      <c r="AE99" s="31" t="s">
        <v>98</v>
      </c>
      <c r="AF99" s="31"/>
      <c r="AG99" s="31" t="s">
        <v>98</v>
      </c>
      <c r="AH99" s="31"/>
      <c r="AI99" s="31" t="s">
        <v>98</v>
      </c>
      <c r="AJ99" s="31"/>
      <c r="AK99" s="31" t="s">
        <v>98</v>
      </c>
      <c r="AL99" s="31"/>
      <c r="AM99" s="31" t="s">
        <v>98</v>
      </c>
      <c r="AN99" s="31"/>
      <c r="AO99" s="31" t="s">
        <v>98</v>
      </c>
      <c r="AP99" s="31"/>
      <c r="AQ99" s="31" t="s">
        <v>98</v>
      </c>
      <c r="AR99" s="31"/>
      <c r="AS99" s="31" t="s">
        <v>98</v>
      </c>
      <c r="AT99" s="31"/>
      <c r="AU99" s="31" t="s">
        <v>98</v>
      </c>
      <c r="AV99" s="31"/>
      <c r="AW99" s="31" t="s">
        <v>98</v>
      </c>
      <c r="AX99" s="31"/>
      <c r="AY99" s="31" t="s">
        <v>98</v>
      </c>
    </row>
    <row r="100" spans="1:51" s="1" customFormat="1" ht="47.25" customHeight="1">
      <c r="A100" s="45" t="s">
        <v>161</v>
      </c>
      <c r="B100" s="51" t="s">
        <v>162</v>
      </c>
      <c r="C100" s="47" t="s">
        <v>90</v>
      </c>
      <c r="D100" s="48">
        <f>SUM(D101,D103)</f>
        <v>0</v>
      </c>
      <c r="E100" s="48" t="s">
        <v>98</v>
      </c>
      <c r="F100" s="48">
        <f>SUM(F101,F103)</f>
        <v>0</v>
      </c>
      <c r="G100" s="48" t="s">
        <v>98</v>
      </c>
      <c r="H100" s="48">
        <f>SUM(H101,H103)</f>
        <v>0</v>
      </c>
      <c r="I100" s="48" t="s">
        <v>98</v>
      </c>
      <c r="J100" s="48">
        <f>SUM(J101,J103)</f>
        <v>0</v>
      </c>
      <c r="K100" s="48" t="s">
        <v>98</v>
      </c>
      <c r="L100" s="48">
        <f>SUM(L101,L103)</f>
        <v>0</v>
      </c>
      <c r="M100" s="48" t="s">
        <v>98</v>
      </c>
      <c r="N100" s="48">
        <f>SUM(N101,N103)</f>
        <v>0</v>
      </c>
      <c r="O100" s="48" t="s">
        <v>98</v>
      </c>
      <c r="P100" s="48">
        <f>SUM(P101,P103)</f>
        <v>0</v>
      </c>
      <c r="Q100" s="48" t="s">
        <v>98</v>
      </c>
      <c r="R100" s="48">
        <f>SUM(R101,R103)</f>
        <v>0</v>
      </c>
      <c r="S100" s="48" t="s">
        <v>98</v>
      </c>
      <c r="T100" s="48">
        <f>SUM(T101,T103)</f>
        <v>0</v>
      </c>
      <c r="U100" s="48" t="s">
        <v>98</v>
      </c>
      <c r="V100" s="48">
        <f>SUM(V101,V103)</f>
        <v>0</v>
      </c>
      <c r="W100" s="48" t="s">
        <v>98</v>
      </c>
      <c r="X100" s="48">
        <f>SUM(X101,X103)</f>
        <v>0</v>
      </c>
      <c r="Y100" s="48" t="s">
        <v>98</v>
      </c>
      <c r="Z100" s="48">
        <f>SUM(Z101,Z103)</f>
        <v>0</v>
      </c>
      <c r="AA100" s="48" t="s">
        <v>98</v>
      </c>
      <c r="AB100" s="48">
        <f>SUM(AB101,AB103)</f>
        <v>0</v>
      </c>
      <c r="AC100" s="48" t="s">
        <v>98</v>
      </c>
      <c r="AD100" s="48">
        <f>SUM(AD101,AD103)</f>
        <v>0</v>
      </c>
      <c r="AE100" s="48" t="s">
        <v>98</v>
      </c>
      <c r="AF100" s="48">
        <f>SUM(AF101,AF103)</f>
        <v>0</v>
      </c>
      <c r="AG100" s="48" t="s">
        <v>98</v>
      </c>
      <c r="AH100" s="48">
        <f>SUM(AH101,AH103)</f>
        <v>0</v>
      </c>
      <c r="AI100" s="48" t="s">
        <v>98</v>
      </c>
      <c r="AJ100" s="48">
        <f>SUM(AJ101,AJ103)</f>
        <v>0</v>
      </c>
      <c r="AK100" s="48" t="s">
        <v>98</v>
      </c>
      <c r="AL100" s="48">
        <f>SUM(AL101,AL103)</f>
        <v>0</v>
      </c>
      <c r="AM100" s="48" t="s">
        <v>98</v>
      </c>
      <c r="AN100" s="48">
        <f>SUM(AN101,AN103)</f>
        <v>0</v>
      </c>
      <c r="AO100" s="48" t="s">
        <v>98</v>
      </c>
      <c r="AP100" s="48">
        <f>SUM(AP101,AP103)</f>
        <v>0</v>
      </c>
      <c r="AQ100" s="48" t="s">
        <v>98</v>
      </c>
      <c r="AR100" s="48">
        <f>SUM(AR101,AR103)</f>
        <v>0</v>
      </c>
      <c r="AS100" s="48" t="s">
        <v>98</v>
      </c>
      <c r="AT100" s="48">
        <f>SUM(AT101,AT103)</f>
        <v>0</v>
      </c>
      <c r="AU100" s="48" t="s">
        <v>98</v>
      </c>
      <c r="AV100" s="48">
        <f>SUM(AV101,AV103)</f>
        <v>0</v>
      </c>
      <c r="AW100" s="48" t="s">
        <v>98</v>
      </c>
      <c r="AX100" s="48">
        <f>SUM(AX101,AX103)</f>
        <v>0</v>
      </c>
      <c r="AY100" s="48" t="s">
        <v>98</v>
      </c>
    </row>
    <row r="101" spans="1:51" s="1" customFormat="1" ht="50.25" customHeight="1">
      <c r="A101" s="20" t="s">
        <v>163</v>
      </c>
      <c r="B101" s="32" t="s">
        <v>164</v>
      </c>
      <c r="C101" s="22" t="s">
        <v>90</v>
      </c>
      <c r="D101" s="23">
        <f>SUM(D102:D102)</f>
        <v>0</v>
      </c>
      <c r="E101" s="23" t="s">
        <v>98</v>
      </c>
      <c r="F101" s="23">
        <f>SUM(F102:F102)</f>
        <v>0</v>
      </c>
      <c r="G101" s="23" t="s">
        <v>98</v>
      </c>
      <c r="H101" s="23">
        <f>SUM(H102:H102)</f>
        <v>0</v>
      </c>
      <c r="I101" s="23" t="s">
        <v>98</v>
      </c>
      <c r="J101" s="23">
        <f>SUM(J102:J102)</f>
        <v>0</v>
      </c>
      <c r="K101" s="23" t="s">
        <v>98</v>
      </c>
      <c r="L101" s="23">
        <f>SUM(L102:L102)</f>
        <v>0</v>
      </c>
      <c r="M101" s="23" t="s">
        <v>98</v>
      </c>
      <c r="N101" s="23">
        <f>SUM(N102:N102)</f>
        <v>0</v>
      </c>
      <c r="O101" s="23" t="s">
        <v>98</v>
      </c>
      <c r="P101" s="23">
        <f>SUM(P102:P102)</f>
        <v>0</v>
      </c>
      <c r="Q101" s="23" t="s">
        <v>98</v>
      </c>
      <c r="R101" s="23">
        <f>SUM(R102:R102)</f>
        <v>0</v>
      </c>
      <c r="S101" s="23" t="s">
        <v>98</v>
      </c>
      <c r="T101" s="23">
        <f>SUM(T102:T102)</f>
        <v>0</v>
      </c>
      <c r="U101" s="23" t="s">
        <v>98</v>
      </c>
      <c r="V101" s="23">
        <f>SUM(V102:V102)</f>
        <v>0</v>
      </c>
      <c r="W101" s="23" t="s">
        <v>98</v>
      </c>
      <c r="X101" s="23">
        <f>SUM(X102:X102)</f>
        <v>0</v>
      </c>
      <c r="Y101" s="23" t="s">
        <v>98</v>
      </c>
      <c r="Z101" s="23">
        <f>SUM(Z102:Z102)</f>
        <v>0</v>
      </c>
      <c r="AA101" s="23" t="s">
        <v>98</v>
      </c>
      <c r="AB101" s="23">
        <f>SUM(AB102:AB102)</f>
        <v>0</v>
      </c>
      <c r="AC101" s="23" t="s">
        <v>98</v>
      </c>
      <c r="AD101" s="23">
        <f>SUM(AD102:AD102)</f>
        <v>0</v>
      </c>
      <c r="AE101" s="23" t="s">
        <v>98</v>
      </c>
      <c r="AF101" s="23">
        <f>SUM(AF102:AF102)</f>
        <v>0</v>
      </c>
      <c r="AG101" s="23" t="s">
        <v>98</v>
      </c>
      <c r="AH101" s="23">
        <f>SUM(AH102:AH102)</f>
        <v>0</v>
      </c>
      <c r="AI101" s="23" t="s">
        <v>98</v>
      </c>
      <c r="AJ101" s="23">
        <f>SUM(AJ102:AJ102)</f>
        <v>0</v>
      </c>
      <c r="AK101" s="23" t="s">
        <v>98</v>
      </c>
      <c r="AL101" s="23">
        <f>SUM(AL102:AL102)</f>
        <v>0</v>
      </c>
      <c r="AM101" s="23" t="s">
        <v>98</v>
      </c>
      <c r="AN101" s="23">
        <f>SUM(AN102:AN102)</f>
        <v>0</v>
      </c>
      <c r="AO101" s="23" t="s">
        <v>98</v>
      </c>
      <c r="AP101" s="23">
        <f>SUM(AP102:AP102)</f>
        <v>0</v>
      </c>
      <c r="AQ101" s="23" t="s">
        <v>98</v>
      </c>
      <c r="AR101" s="23">
        <f>SUM(AR102:AR102)</f>
        <v>0</v>
      </c>
      <c r="AS101" s="23" t="s">
        <v>98</v>
      </c>
      <c r="AT101" s="23">
        <f>SUM(AT102:AT102)</f>
        <v>0</v>
      </c>
      <c r="AU101" s="23" t="s">
        <v>98</v>
      </c>
      <c r="AV101" s="23">
        <f>SUM(AV102:AV102)</f>
        <v>0</v>
      </c>
      <c r="AW101" s="23" t="s">
        <v>98</v>
      </c>
      <c r="AX101" s="23">
        <f>SUM(AX102:AX102)</f>
        <v>0</v>
      </c>
      <c r="AY101" s="23" t="s">
        <v>98</v>
      </c>
    </row>
    <row r="102" spans="1:51" s="37" customFormat="1" ht="20.399999999999999" hidden="1" customHeight="1">
      <c r="A102" s="35"/>
      <c r="B102" s="39"/>
      <c r="C102" s="36"/>
      <c r="D102" s="31"/>
      <c r="E102" s="31" t="s">
        <v>98</v>
      </c>
      <c r="F102" s="31"/>
      <c r="G102" s="31" t="s">
        <v>98</v>
      </c>
      <c r="H102" s="31"/>
      <c r="I102" s="31" t="s">
        <v>98</v>
      </c>
      <c r="J102" s="31"/>
      <c r="K102" s="31" t="s">
        <v>98</v>
      </c>
      <c r="L102" s="31"/>
      <c r="M102" s="31" t="s">
        <v>98</v>
      </c>
      <c r="N102" s="31"/>
      <c r="O102" s="31" t="s">
        <v>98</v>
      </c>
      <c r="P102" s="31"/>
      <c r="Q102" s="31" t="s">
        <v>98</v>
      </c>
      <c r="R102" s="31"/>
      <c r="S102" s="31" t="s">
        <v>98</v>
      </c>
      <c r="T102" s="31"/>
      <c r="U102" s="31" t="s">
        <v>98</v>
      </c>
      <c r="V102" s="31"/>
      <c r="W102" s="31" t="s">
        <v>98</v>
      </c>
      <c r="X102" s="31"/>
      <c r="Y102" s="31" t="s">
        <v>98</v>
      </c>
      <c r="Z102" s="31"/>
      <c r="AA102" s="31" t="s">
        <v>98</v>
      </c>
      <c r="AB102" s="31"/>
      <c r="AC102" s="31" t="s">
        <v>98</v>
      </c>
      <c r="AD102" s="31"/>
      <c r="AE102" s="31" t="s">
        <v>98</v>
      </c>
      <c r="AF102" s="31"/>
      <c r="AG102" s="31" t="s">
        <v>98</v>
      </c>
      <c r="AH102" s="31"/>
      <c r="AI102" s="31" t="s">
        <v>98</v>
      </c>
      <c r="AJ102" s="31"/>
      <c r="AK102" s="31" t="s">
        <v>98</v>
      </c>
      <c r="AL102" s="31"/>
      <c r="AM102" s="31" t="s">
        <v>98</v>
      </c>
      <c r="AN102" s="31"/>
      <c r="AO102" s="31" t="s">
        <v>98</v>
      </c>
      <c r="AP102" s="31"/>
      <c r="AQ102" s="31" t="s">
        <v>98</v>
      </c>
      <c r="AR102" s="31"/>
      <c r="AS102" s="31" t="s">
        <v>98</v>
      </c>
      <c r="AT102" s="31"/>
      <c r="AU102" s="31" t="s">
        <v>98</v>
      </c>
      <c r="AV102" s="31"/>
      <c r="AW102" s="31" t="s">
        <v>98</v>
      </c>
      <c r="AX102" s="31"/>
      <c r="AY102" s="31" t="s">
        <v>98</v>
      </c>
    </row>
    <row r="103" spans="1:51" s="1" customFormat="1" ht="48" customHeight="1">
      <c r="A103" s="20" t="s">
        <v>165</v>
      </c>
      <c r="B103" s="32" t="s">
        <v>166</v>
      </c>
      <c r="C103" s="22" t="s">
        <v>90</v>
      </c>
      <c r="D103" s="23">
        <f t="shared" ref="D103:AX103" si="35">SUM(D104:D105)</f>
        <v>0</v>
      </c>
      <c r="E103" s="23" t="s">
        <v>98</v>
      </c>
      <c r="F103" s="23">
        <f t="shared" si="35"/>
        <v>0</v>
      </c>
      <c r="G103" s="23" t="s">
        <v>98</v>
      </c>
      <c r="H103" s="23">
        <f t="shared" si="35"/>
        <v>0</v>
      </c>
      <c r="I103" s="23" t="s">
        <v>98</v>
      </c>
      <c r="J103" s="23">
        <f t="shared" si="35"/>
        <v>0</v>
      </c>
      <c r="K103" s="23" t="s">
        <v>98</v>
      </c>
      <c r="L103" s="23">
        <f t="shared" si="35"/>
        <v>0</v>
      </c>
      <c r="M103" s="23" t="s">
        <v>98</v>
      </c>
      <c r="N103" s="23">
        <f t="shared" si="35"/>
        <v>0</v>
      </c>
      <c r="O103" s="23" t="s">
        <v>98</v>
      </c>
      <c r="P103" s="23">
        <f t="shared" si="35"/>
        <v>0</v>
      </c>
      <c r="Q103" s="23" t="s">
        <v>98</v>
      </c>
      <c r="R103" s="23">
        <f t="shared" si="35"/>
        <v>0</v>
      </c>
      <c r="S103" s="23" t="s">
        <v>98</v>
      </c>
      <c r="T103" s="23">
        <f t="shared" si="35"/>
        <v>0</v>
      </c>
      <c r="U103" s="23" t="s">
        <v>98</v>
      </c>
      <c r="V103" s="23">
        <f t="shared" si="35"/>
        <v>0</v>
      </c>
      <c r="W103" s="23" t="s">
        <v>98</v>
      </c>
      <c r="X103" s="23">
        <f t="shared" si="35"/>
        <v>0</v>
      </c>
      <c r="Y103" s="23" t="s">
        <v>98</v>
      </c>
      <c r="Z103" s="23">
        <f t="shared" si="35"/>
        <v>0</v>
      </c>
      <c r="AA103" s="23" t="s">
        <v>98</v>
      </c>
      <c r="AB103" s="23">
        <f t="shared" si="35"/>
        <v>0</v>
      </c>
      <c r="AC103" s="23" t="s">
        <v>98</v>
      </c>
      <c r="AD103" s="23">
        <f t="shared" si="35"/>
        <v>0</v>
      </c>
      <c r="AE103" s="23" t="s">
        <v>98</v>
      </c>
      <c r="AF103" s="23">
        <f t="shared" si="35"/>
        <v>0</v>
      </c>
      <c r="AG103" s="23" t="s">
        <v>98</v>
      </c>
      <c r="AH103" s="23">
        <f t="shared" si="35"/>
        <v>0</v>
      </c>
      <c r="AI103" s="23" t="s">
        <v>98</v>
      </c>
      <c r="AJ103" s="23">
        <f t="shared" si="35"/>
        <v>0</v>
      </c>
      <c r="AK103" s="23" t="s">
        <v>98</v>
      </c>
      <c r="AL103" s="23">
        <f t="shared" si="35"/>
        <v>0</v>
      </c>
      <c r="AM103" s="23" t="s">
        <v>98</v>
      </c>
      <c r="AN103" s="23">
        <f t="shared" si="35"/>
        <v>0</v>
      </c>
      <c r="AO103" s="23" t="s">
        <v>98</v>
      </c>
      <c r="AP103" s="23">
        <f t="shared" si="35"/>
        <v>0</v>
      </c>
      <c r="AQ103" s="23" t="s">
        <v>98</v>
      </c>
      <c r="AR103" s="23">
        <f t="shared" si="35"/>
        <v>0</v>
      </c>
      <c r="AS103" s="23" t="s">
        <v>98</v>
      </c>
      <c r="AT103" s="23">
        <f t="shared" si="35"/>
        <v>0</v>
      </c>
      <c r="AU103" s="23" t="s">
        <v>98</v>
      </c>
      <c r="AV103" s="23">
        <f t="shared" si="35"/>
        <v>0</v>
      </c>
      <c r="AW103" s="23" t="s">
        <v>98</v>
      </c>
      <c r="AX103" s="23">
        <f t="shared" si="35"/>
        <v>0</v>
      </c>
      <c r="AY103" s="23" t="s">
        <v>98</v>
      </c>
    </row>
    <row r="104" spans="1:51" s="37" customFormat="1" ht="15.75" hidden="1" customHeight="1">
      <c r="A104" s="35"/>
      <c r="B104" s="39"/>
      <c r="C104" s="36"/>
      <c r="D104" s="31"/>
      <c r="E104" s="31" t="s">
        <v>98</v>
      </c>
      <c r="F104" s="31"/>
      <c r="G104" s="31" t="s">
        <v>98</v>
      </c>
      <c r="H104" s="31"/>
      <c r="I104" s="31" t="s">
        <v>98</v>
      </c>
      <c r="J104" s="31"/>
      <c r="K104" s="31" t="s">
        <v>98</v>
      </c>
      <c r="L104" s="31"/>
      <c r="M104" s="31" t="s">
        <v>98</v>
      </c>
      <c r="N104" s="31"/>
      <c r="O104" s="31" t="s">
        <v>98</v>
      </c>
      <c r="P104" s="31"/>
      <c r="Q104" s="31" t="s">
        <v>98</v>
      </c>
      <c r="R104" s="31"/>
      <c r="S104" s="31" t="s">
        <v>98</v>
      </c>
      <c r="T104" s="31"/>
      <c r="U104" s="31" t="s">
        <v>98</v>
      </c>
      <c r="V104" s="31"/>
      <c r="W104" s="31" t="s">
        <v>98</v>
      </c>
      <c r="X104" s="31"/>
      <c r="Y104" s="31" t="s">
        <v>98</v>
      </c>
      <c r="Z104" s="31"/>
      <c r="AA104" s="31" t="s">
        <v>98</v>
      </c>
      <c r="AB104" s="31"/>
      <c r="AC104" s="31" t="s">
        <v>98</v>
      </c>
      <c r="AD104" s="31"/>
      <c r="AE104" s="31" t="s">
        <v>98</v>
      </c>
      <c r="AF104" s="31"/>
      <c r="AG104" s="31" t="s">
        <v>98</v>
      </c>
      <c r="AH104" s="31"/>
      <c r="AI104" s="31" t="s">
        <v>98</v>
      </c>
      <c r="AJ104" s="31"/>
      <c r="AK104" s="31" t="s">
        <v>98</v>
      </c>
      <c r="AL104" s="31"/>
      <c r="AM104" s="31" t="s">
        <v>98</v>
      </c>
      <c r="AN104" s="31"/>
      <c r="AO104" s="31" t="s">
        <v>98</v>
      </c>
      <c r="AP104" s="31"/>
      <c r="AQ104" s="31" t="s">
        <v>98</v>
      </c>
      <c r="AR104" s="31"/>
      <c r="AS104" s="31" t="s">
        <v>98</v>
      </c>
      <c r="AT104" s="31"/>
      <c r="AU104" s="31" t="s">
        <v>98</v>
      </c>
      <c r="AV104" s="31"/>
      <c r="AW104" s="31" t="s">
        <v>98</v>
      </c>
      <c r="AX104" s="31"/>
      <c r="AY104" s="31" t="s">
        <v>98</v>
      </c>
    </row>
    <row r="105" spans="1:51" s="37" customFormat="1" ht="15.75" hidden="1" customHeight="1">
      <c r="A105" s="35"/>
      <c r="B105" s="39"/>
      <c r="C105" s="36"/>
      <c r="D105" s="31"/>
      <c r="E105" s="31" t="s">
        <v>98</v>
      </c>
      <c r="F105" s="31"/>
      <c r="G105" s="31" t="s">
        <v>98</v>
      </c>
      <c r="H105" s="31"/>
      <c r="I105" s="31" t="s">
        <v>98</v>
      </c>
      <c r="J105" s="31"/>
      <c r="K105" s="31" t="s">
        <v>98</v>
      </c>
      <c r="L105" s="31"/>
      <c r="M105" s="31" t="s">
        <v>98</v>
      </c>
      <c r="N105" s="31"/>
      <c r="O105" s="31" t="s">
        <v>98</v>
      </c>
      <c r="P105" s="31"/>
      <c r="Q105" s="31" t="s">
        <v>98</v>
      </c>
      <c r="R105" s="31"/>
      <c r="S105" s="31" t="s">
        <v>98</v>
      </c>
      <c r="T105" s="31"/>
      <c r="U105" s="31" t="s">
        <v>98</v>
      </c>
      <c r="V105" s="31"/>
      <c r="W105" s="31" t="s">
        <v>98</v>
      </c>
      <c r="X105" s="31"/>
      <c r="Y105" s="31" t="s">
        <v>98</v>
      </c>
      <c r="Z105" s="31"/>
      <c r="AA105" s="31" t="s">
        <v>98</v>
      </c>
      <c r="AB105" s="31"/>
      <c r="AC105" s="31" t="s">
        <v>98</v>
      </c>
      <c r="AD105" s="31"/>
      <c r="AE105" s="31" t="s">
        <v>98</v>
      </c>
      <c r="AF105" s="31"/>
      <c r="AG105" s="31" t="s">
        <v>98</v>
      </c>
      <c r="AH105" s="31"/>
      <c r="AI105" s="31" t="s">
        <v>98</v>
      </c>
      <c r="AJ105" s="31"/>
      <c r="AK105" s="31" t="s">
        <v>98</v>
      </c>
      <c r="AL105" s="31"/>
      <c r="AM105" s="31" t="s">
        <v>98</v>
      </c>
      <c r="AN105" s="31"/>
      <c r="AO105" s="31" t="s">
        <v>98</v>
      </c>
      <c r="AP105" s="31"/>
      <c r="AQ105" s="31" t="s">
        <v>98</v>
      </c>
      <c r="AR105" s="31"/>
      <c r="AS105" s="31" t="s">
        <v>98</v>
      </c>
      <c r="AT105" s="31"/>
      <c r="AU105" s="31" t="s">
        <v>98</v>
      </c>
      <c r="AV105" s="31"/>
      <c r="AW105" s="31" t="s">
        <v>98</v>
      </c>
      <c r="AX105" s="31"/>
      <c r="AY105" s="31" t="s">
        <v>98</v>
      </c>
    </row>
    <row r="106" spans="1:51" s="1" customFormat="1" ht="70.5" customHeight="1">
      <c r="A106" s="57" t="s">
        <v>167</v>
      </c>
      <c r="B106" s="61" t="s">
        <v>168</v>
      </c>
      <c r="C106" s="59" t="s">
        <v>90</v>
      </c>
      <c r="D106" s="60">
        <f>SUM(D107,D110)</f>
        <v>0</v>
      </c>
      <c r="E106" s="60" t="s">
        <v>98</v>
      </c>
      <c r="F106" s="60">
        <f t="shared" ref="F106:AX106" si="36">SUM(F107,F110)</f>
        <v>0</v>
      </c>
      <c r="G106" s="60" t="s">
        <v>98</v>
      </c>
      <c r="H106" s="60">
        <f t="shared" si="36"/>
        <v>0</v>
      </c>
      <c r="I106" s="60" t="s">
        <v>98</v>
      </c>
      <c r="J106" s="60">
        <f t="shared" si="36"/>
        <v>0</v>
      </c>
      <c r="K106" s="60" t="s">
        <v>98</v>
      </c>
      <c r="L106" s="60">
        <f t="shared" si="36"/>
        <v>0</v>
      </c>
      <c r="M106" s="60" t="s">
        <v>98</v>
      </c>
      <c r="N106" s="60">
        <f t="shared" si="36"/>
        <v>0</v>
      </c>
      <c r="O106" s="60" t="s">
        <v>98</v>
      </c>
      <c r="P106" s="60">
        <f t="shared" si="36"/>
        <v>0</v>
      </c>
      <c r="Q106" s="60" t="s">
        <v>98</v>
      </c>
      <c r="R106" s="60">
        <f t="shared" si="36"/>
        <v>0</v>
      </c>
      <c r="S106" s="60" t="s">
        <v>98</v>
      </c>
      <c r="T106" s="60">
        <f t="shared" si="36"/>
        <v>0</v>
      </c>
      <c r="U106" s="60" t="s">
        <v>98</v>
      </c>
      <c r="V106" s="60">
        <f t="shared" si="36"/>
        <v>0</v>
      </c>
      <c r="W106" s="60" t="s">
        <v>98</v>
      </c>
      <c r="X106" s="60">
        <f t="shared" si="36"/>
        <v>0</v>
      </c>
      <c r="Y106" s="60" t="s">
        <v>98</v>
      </c>
      <c r="Z106" s="60">
        <f t="shared" si="36"/>
        <v>0</v>
      </c>
      <c r="AA106" s="60" t="s">
        <v>98</v>
      </c>
      <c r="AB106" s="60">
        <f t="shared" si="36"/>
        <v>0</v>
      </c>
      <c r="AC106" s="60" t="s">
        <v>98</v>
      </c>
      <c r="AD106" s="60">
        <f t="shared" si="36"/>
        <v>0</v>
      </c>
      <c r="AE106" s="60" t="s">
        <v>98</v>
      </c>
      <c r="AF106" s="60">
        <f t="shared" si="36"/>
        <v>0</v>
      </c>
      <c r="AG106" s="60" t="s">
        <v>98</v>
      </c>
      <c r="AH106" s="60">
        <f t="shared" si="36"/>
        <v>0</v>
      </c>
      <c r="AI106" s="60" t="s">
        <v>98</v>
      </c>
      <c r="AJ106" s="60">
        <f t="shared" si="36"/>
        <v>0</v>
      </c>
      <c r="AK106" s="60" t="s">
        <v>98</v>
      </c>
      <c r="AL106" s="60">
        <f t="shared" si="36"/>
        <v>0</v>
      </c>
      <c r="AM106" s="60" t="s">
        <v>98</v>
      </c>
      <c r="AN106" s="60">
        <f t="shared" si="36"/>
        <v>0</v>
      </c>
      <c r="AO106" s="60" t="s">
        <v>98</v>
      </c>
      <c r="AP106" s="60">
        <f t="shared" si="36"/>
        <v>0</v>
      </c>
      <c r="AQ106" s="60" t="s">
        <v>98</v>
      </c>
      <c r="AR106" s="60">
        <f t="shared" si="36"/>
        <v>0</v>
      </c>
      <c r="AS106" s="60" t="s">
        <v>98</v>
      </c>
      <c r="AT106" s="60">
        <f t="shared" si="36"/>
        <v>0</v>
      </c>
      <c r="AU106" s="60" t="s">
        <v>98</v>
      </c>
      <c r="AV106" s="60">
        <f t="shared" si="36"/>
        <v>0</v>
      </c>
      <c r="AW106" s="60" t="s">
        <v>98</v>
      </c>
      <c r="AX106" s="60">
        <f t="shared" si="36"/>
        <v>0</v>
      </c>
      <c r="AY106" s="60" t="s">
        <v>98</v>
      </c>
    </row>
    <row r="107" spans="1:51" s="1" customFormat="1" ht="70.5" customHeight="1">
      <c r="A107" s="45" t="s">
        <v>169</v>
      </c>
      <c r="B107" s="51" t="s">
        <v>170</v>
      </c>
      <c r="C107" s="47" t="s">
        <v>90</v>
      </c>
      <c r="D107" s="48">
        <f t="shared" ref="D107:AX107" si="37">SUM(D108:D109)</f>
        <v>0</v>
      </c>
      <c r="E107" s="48" t="s">
        <v>98</v>
      </c>
      <c r="F107" s="48">
        <f t="shared" si="37"/>
        <v>0</v>
      </c>
      <c r="G107" s="48" t="s">
        <v>98</v>
      </c>
      <c r="H107" s="48">
        <f t="shared" si="37"/>
        <v>0</v>
      </c>
      <c r="I107" s="48" t="s">
        <v>98</v>
      </c>
      <c r="J107" s="48">
        <f t="shared" si="37"/>
        <v>0</v>
      </c>
      <c r="K107" s="48" t="s">
        <v>98</v>
      </c>
      <c r="L107" s="48">
        <f t="shared" si="37"/>
        <v>0</v>
      </c>
      <c r="M107" s="48" t="s">
        <v>98</v>
      </c>
      <c r="N107" s="48">
        <f t="shared" si="37"/>
        <v>0</v>
      </c>
      <c r="O107" s="48" t="s">
        <v>98</v>
      </c>
      <c r="P107" s="48">
        <f t="shared" si="37"/>
        <v>0</v>
      </c>
      <c r="Q107" s="48" t="s">
        <v>98</v>
      </c>
      <c r="R107" s="48">
        <f t="shared" si="37"/>
        <v>0</v>
      </c>
      <c r="S107" s="48" t="s">
        <v>98</v>
      </c>
      <c r="T107" s="48">
        <f t="shared" si="37"/>
        <v>0</v>
      </c>
      <c r="U107" s="48" t="s">
        <v>98</v>
      </c>
      <c r="V107" s="48">
        <f t="shared" si="37"/>
        <v>0</v>
      </c>
      <c r="W107" s="48" t="s">
        <v>98</v>
      </c>
      <c r="X107" s="48">
        <f t="shared" si="37"/>
        <v>0</v>
      </c>
      <c r="Y107" s="48" t="s">
        <v>98</v>
      </c>
      <c r="Z107" s="48">
        <f t="shared" si="37"/>
        <v>0</v>
      </c>
      <c r="AA107" s="48" t="s">
        <v>98</v>
      </c>
      <c r="AB107" s="48">
        <f t="shared" si="37"/>
        <v>0</v>
      </c>
      <c r="AC107" s="48" t="s">
        <v>98</v>
      </c>
      <c r="AD107" s="48">
        <f t="shared" si="37"/>
        <v>0</v>
      </c>
      <c r="AE107" s="48" t="s">
        <v>98</v>
      </c>
      <c r="AF107" s="48">
        <f t="shared" si="37"/>
        <v>0</v>
      </c>
      <c r="AG107" s="48" t="s">
        <v>98</v>
      </c>
      <c r="AH107" s="48">
        <f t="shared" si="37"/>
        <v>0</v>
      </c>
      <c r="AI107" s="48" t="s">
        <v>98</v>
      </c>
      <c r="AJ107" s="48">
        <f t="shared" si="37"/>
        <v>0</v>
      </c>
      <c r="AK107" s="48" t="s">
        <v>98</v>
      </c>
      <c r="AL107" s="48">
        <f t="shared" si="37"/>
        <v>0</v>
      </c>
      <c r="AM107" s="48" t="s">
        <v>98</v>
      </c>
      <c r="AN107" s="48">
        <f t="shared" si="37"/>
        <v>0</v>
      </c>
      <c r="AO107" s="48" t="s">
        <v>98</v>
      </c>
      <c r="AP107" s="48">
        <f t="shared" si="37"/>
        <v>0</v>
      </c>
      <c r="AQ107" s="48" t="s">
        <v>98</v>
      </c>
      <c r="AR107" s="48">
        <f t="shared" si="37"/>
        <v>0</v>
      </c>
      <c r="AS107" s="48" t="s">
        <v>98</v>
      </c>
      <c r="AT107" s="48">
        <f t="shared" si="37"/>
        <v>0</v>
      </c>
      <c r="AU107" s="48" t="s">
        <v>98</v>
      </c>
      <c r="AV107" s="48">
        <f t="shared" si="37"/>
        <v>0</v>
      </c>
      <c r="AW107" s="48" t="s">
        <v>98</v>
      </c>
      <c r="AX107" s="48">
        <f t="shared" si="37"/>
        <v>0</v>
      </c>
      <c r="AY107" s="48" t="s">
        <v>98</v>
      </c>
    </row>
    <row r="108" spans="1:51" s="37" customFormat="1" ht="15.75" hidden="1" customHeight="1">
      <c r="A108" s="35"/>
      <c r="B108" s="39"/>
      <c r="C108" s="36"/>
      <c r="D108" s="31"/>
      <c r="E108" s="31" t="s">
        <v>98</v>
      </c>
      <c r="F108" s="31"/>
      <c r="G108" s="31" t="s">
        <v>98</v>
      </c>
      <c r="H108" s="31"/>
      <c r="I108" s="31" t="s">
        <v>98</v>
      </c>
      <c r="J108" s="31"/>
      <c r="K108" s="31" t="s">
        <v>98</v>
      </c>
      <c r="L108" s="31"/>
      <c r="M108" s="31" t="s">
        <v>98</v>
      </c>
      <c r="N108" s="31"/>
      <c r="O108" s="31" t="s">
        <v>98</v>
      </c>
      <c r="P108" s="31"/>
      <c r="Q108" s="31" t="s">
        <v>98</v>
      </c>
      <c r="R108" s="31"/>
      <c r="S108" s="31" t="s">
        <v>98</v>
      </c>
      <c r="T108" s="31"/>
      <c r="U108" s="31" t="s">
        <v>98</v>
      </c>
      <c r="V108" s="31"/>
      <c r="W108" s="31" t="s">
        <v>98</v>
      </c>
      <c r="X108" s="31"/>
      <c r="Y108" s="31" t="s">
        <v>98</v>
      </c>
      <c r="Z108" s="31"/>
      <c r="AA108" s="31" t="s">
        <v>98</v>
      </c>
      <c r="AB108" s="31"/>
      <c r="AC108" s="31" t="s">
        <v>98</v>
      </c>
      <c r="AD108" s="31"/>
      <c r="AE108" s="31" t="s">
        <v>98</v>
      </c>
      <c r="AF108" s="31"/>
      <c r="AG108" s="31" t="s">
        <v>98</v>
      </c>
      <c r="AH108" s="31"/>
      <c r="AI108" s="31" t="s">
        <v>98</v>
      </c>
      <c r="AJ108" s="31"/>
      <c r="AK108" s="31" t="s">
        <v>98</v>
      </c>
      <c r="AL108" s="31"/>
      <c r="AM108" s="31" t="s">
        <v>98</v>
      </c>
      <c r="AN108" s="31"/>
      <c r="AO108" s="31" t="s">
        <v>98</v>
      </c>
      <c r="AP108" s="31"/>
      <c r="AQ108" s="31" t="s">
        <v>98</v>
      </c>
      <c r="AR108" s="31"/>
      <c r="AS108" s="31" t="s">
        <v>98</v>
      </c>
      <c r="AT108" s="31"/>
      <c r="AU108" s="31" t="s">
        <v>98</v>
      </c>
      <c r="AV108" s="31"/>
      <c r="AW108" s="31" t="s">
        <v>98</v>
      </c>
      <c r="AX108" s="31"/>
      <c r="AY108" s="31" t="s">
        <v>98</v>
      </c>
    </row>
    <row r="109" spans="1:51" s="37" customFormat="1" ht="15.75" hidden="1" customHeight="1">
      <c r="A109" s="35"/>
      <c r="B109" s="39"/>
      <c r="C109" s="36"/>
      <c r="D109" s="31"/>
      <c r="E109" s="31" t="s">
        <v>98</v>
      </c>
      <c r="F109" s="31"/>
      <c r="G109" s="31" t="s">
        <v>98</v>
      </c>
      <c r="H109" s="31"/>
      <c r="I109" s="31" t="s">
        <v>98</v>
      </c>
      <c r="J109" s="31"/>
      <c r="K109" s="31" t="s">
        <v>98</v>
      </c>
      <c r="L109" s="31"/>
      <c r="M109" s="31" t="s">
        <v>98</v>
      </c>
      <c r="N109" s="31"/>
      <c r="O109" s="31" t="s">
        <v>98</v>
      </c>
      <c r="P109" s="31"/>
      <c r="Q109" s="31" t="s">
        <v>98</v>
      </c>
      <c r="R109" s="31"/>
      <c r="S109" s="31" t="s">
        <v>98</v>
      </c>
      <c r="T109" s="31"/>
      <c r="U109" s="31" t="s">
        <v>98</v>
      </c>
      <c r="V109" s="31"/>
      <c r="W109" s="31" t="s">
        <v>98</v>
      </c>
      <c r="X109" s="31"/>
      <c r="Y109" s="31" t="s">
        <v>98</v>
      </c>
      <c r="Z109" s="31"/>
      <c r="AA109" s="31" t="s">
        <v>98</v>
      </c>
      <c r="AB109" s="31"/>
      <c r="AC109" s="31" t="s">
        <v>98</v>
      </c>
      <c r="AD109" s="31"/>
      <c r="AE109" s="31" t="s">
        <v>98</v>
      </c>
      <c r="AF109" s="31"/>
      <c r="AG109" s="31" t="s">
        <v>98</v>
      </c>
      <c r="AH109" s="31"/>
      <c r="AI109" s="31" t="s">
        <v>98</v>
      </c>
      <c r="AJ109" s="31"/>
      <c r="AK109" s="31" t="s">
        <v>98</v>
      </c>
      <c r="AL109" s="31"/>
      <c r="AM109" s="31" t="s">
        <v>98</v>
      </c>
      <c r="AN109" s="31"/>
      <c r="AO109" s="31" t="s">
        <v>98</v>
      </c>
      <c r="AP109" s="31"/>
      <c r="AQ109" s="31" t="s">
        <v>98</v>
      </c>
      <c r="AR109" s="31"/>
      <c r="AS109" s="31" t="s">
        <v>98</v>
      </c>
      <c r="AT109" s="31"/>
      <c r="AU109" s="31" t="s">
        <v>98</v>
      </c>
      <c r="AV109" s="31"/>
      <c r="AW109" s="31" t="s">
        <v>98</v>
      </c>
      <c r="AX109" s="31"/>
      <c r="AY109" s="31" t="s">
        <v>98</v>
      </c>
    </row>
    <row r="110" spans="1:51" s="1" customFormat="1" ht="70.5" customHeight="1">
      <c r="A110" s="45" t="s">
        <v>171</v>
      </c>
      <c r="B110" s="51" t="s">
        <v>179</v>
      </c>
      <c r="C110" s="47" t="s">
        <v>90</v>
      </c>
      <c r="D110" s="48">
        <f t="shared" ref="D110:AX110" si="38">SUM(D111:D112)</f>
        <v>0</v>
      </c>
      <c r="E110" s="48" t="s">
        <v>98</v>
      </c>
      <c r="F110" s="48">
        <f t="shared" si="38"/>
        <v>0</v>
      </c>
      <c r="G110" s="48" t="s">
        <v>98</v>
      </c>
      <c r="H110" s="48">
        <f t="shared" si="38"/>
        <v>0</v>
      </c>
      <c r="I110" s="48" t="s">
        <v>98</v>
      </c>
      <c r="J110" s="48">
        <f t="shared" si="38"/>
        <v>0</v>
      </c>
      <c r="K110" s="48" t="s">
        <v>98</v>
      </c>
      <c r="L110" s="48">
        <f t="shared" si="38"/>
        <v>0</v>
      </c>
      <c r="M110" s="48" t="s">
        <v>98</v>
      </c>
      <c r="N110" s="48">
        <f t="shared" si="38"/>
        <v>0</v>
      </c>
      <c r="O110" s="48" t="s">
        <v>98</v>
      </c>
      <c r="P110" s="48">
        <f t="shared" si="38"/>
        <v>0</v>
      </c>
      <c r="Q110" s="48" t="s">
        <v>98</v>
      </c>
      <c r="R110" s="48">
        <f t="shared" si="38"/>
        <v>0</v>
      </c>
      <c r="S110" s="48" t="s">
        <v>98</v>
      </c>
      <c r="T110" s="48">
        <f t="shared" si="38"/>
        <v>0</v>
      </c>
      <c r="U110" s="48" t="s">
        <v>98</v>
      </c>
      <c r="V110" s="48">
        <f t="shared" si="38"/>
        <v>0</v>
      </c>
      <c r="W110" s="48" t="s">
        <v>98</v>
      </c>
      <c r="X110" s="48">
        <f t="shared" si="38"/>
        <v>0</v>
      </c>
      <c r="Y110" s="48" t="s">
        <v>98</v>
      </c>
      <c r="Z110" s="48">
        <f t="shared" si="38"/>
        <v>0</v>
      </c>
      <c r="AA110" s="48" t="s">
        <v>98</v>
      </c>
      <c r="AB110" s="48">
        <f t="shared" si="38"/>
        <v>0</v>
      </c>
      <c r="AC110" s="48" t="s">
        <v>98</v>
      </c>
      <c r="AD110" s="48">
        <f t="shared" si="38"/>
        <v>0</v>
      </c>
      <c r="AE110" s="48" t="s">
        <v>98</v>
      </c>
      <c r="AF110" s="48">
        <f t="shared" si="38"/>
        <v>0</v>
      </c>
      <c r="AG110" s="48" t="s">
        <v>98</v>
      </c>
      <c r="AH110" s="48">
        <f t="shared" si="38"/>
        <v>0</v>
      </c>
      <c r="AI110" s="48" t="s">
        <v>98</v>
      </c>
      <c r="AJ110" s="48">
        <f t="shared" si="38"/>
        <v>0</v>
      </c>
      <c r="AK110" s="48" t="s">
        <v>98</v>
      </c>
      <c r="AL110" s="48">
        <f t="shared" si="38"/>
        <v>0</v>
      </c>
      <c r="AM110" s="48" t="s">
        <v>98</v>
      </c>
      <c r="AN110" s="48">
        <f t="shared" si="38"/>
        <v>0</v>
      </c>
      <c r="AO110" s="48" t="s">
        <v>98</v>
      </c>
      <c r="AP110" s="48">
        <f t="shared" si="38"/>
        <v>0</v>
      </c>
      <c r="AQ110" s="48" t="s">
        <v>98</v>
      </c>
      <c r="AR110" s="48">
        <f t="shared" si="38"/>
        <v>0</v>
      </c>
      <c r="AS110" s="48" t="s">
        <v>98</v>
      </c>
      <c r="AT110" s="48">
        <f t="shared" si="38"/>
        <v>0</v>
      </c>
      <c r="AU110" s="48" t="s">
        <v>98</v>
      </c>
      <c r="AV110" s="48">
        <f t="shared" si="38"/>
        <v>0</v>
      </c>
      <c r="AW110" s="48" t="s">
        <v>98</v>
      </c>
      <c r="AX110" s="48">
        <f t="shared" si="38"/>
        <v>0</v>
      </c>
      <c r="AY110" s="48" t="s">
        <v>98</v>
      </c>
    </row>
    <row r="111" spans="1:51" s="37" customFormat="1" ht="15.75" hidden="1" customHeight="1">
      <c r="A111" s="35"/>
      <c r="B111" s="39"/>
      <c r="C111" s="36"/>
      <c r="D111" s="31"/>
      <c r="E111" s="31" t="s">
        <v>98</v>
      </c>
      <c r="F111" s="31"/>
      <c r="G111" s="31" t="s">
        <v>98</v>
      </c>
      <c r="H111" s="31"/>
      <c r="I111" s="31" t="s">
        <v>98</v>
      </c>
      <c r="J111" s="31"/>
      <c r="K111" s="31" t="s">
        <v>98</v>
      </c>
      <c r="L111" s="31"/>
      <c r="M111" s="31" t="s">
        <v>98</v>
      </c>
      <c r="N111" s="31"/>
      <c r="O111" s="31" t="s">
        <v>98</v>
      </c>
      <c r="P111" s="31"/>
      <c r="Q111" s="31" t="s">
        <v>98</v>
      </c>
      <c r="R111" s="31"/>
      <c r="S111" s="31" t="s">
        <v>98</v>
      </c>
      <c r="T111" s="31"/>
      <c r="U111" s="31" t="s">
        <v>98</v>
      </c>
      <c r="V111" s="31"/>
      <c r="W111" s="31" t="s">
        <v>98</v>
      </c>
      <c r="X111" s="31"/>
      <c r="Y111" s="31" t="s">
        <v>98</v>
      </c>
      <c r="Z111" s="31"/>
      <c r="AA111" s="31" t="s">
        <v>98</v>
      </c>
      <c r="AB111" s="31"/>
      <c r="AC111" s="31" t="s">
        <v>98</v>
      </c>
      <c r="AD111" s="31"/>
      <c r="AE111" s="31" t="s">
        <v>98</v>
      </c>
      <c r="AF111" s="31"/>
      <c r="AG111" s="31" t="s">
        <v>98</v>
      </c>
      <c r="AH111" s="31"/>
      <c r="AI111" s="31" t="s">
        <v>98</v>
      </c>
      <c r="AJ111" s="31"/>
      <c r="AK111" s="31" t="s">
        <v>98</v>
      </c>
      <c r="AL111" s="31"/>
      <c r="AM111" s="31" t="s">
        <v>98</v>
      </c>
      <c r="AN111" s="31"/>
      <c r="AO111" s="31" t="s">
        <v>98</v>
      </c>
      <c r="AP111" s="31"/>
      <c r="AQ111" s="31" t="s">
        <v>98</v>
      </c>
      <c r="AR111" s="31"/>
      <c r="AS111" s="31" t="s">
        <v>98</v>
      </c>
      <c r="AT111" s="31"/>
      <c r="AU111" s="31" t="s">
        <v>98</v>
      </c>
      <c r="AV111" s="31"/>
      <c r="AW111" s="31" t="s">
        <v>98</v>
      </c>
      <c r="AX111" s="31"/>
      <c r="AY111" s="31" t="s">
        <v>98</v>
      </c>
    </row>
    <row r="112" spans="1:51" s="37" customFormat="1" ht="15.75" hidden="1" customHeight="1">
      <c r="A112" s="35"/>
      <c r="B112" s="39"/>
      <c r="C112" s="36"/>
      <c r="D112" s="31"/>
      <c r="E112" s="31" t="s">
        <v>98</v>
      </c>
      <c r="F112" s="31"/>
      <c r="G112" s="31" t="s">
        <v>98</v>
      </c>
      <c r="H112" s="31"/>
      <c r="I112" s="31" t="s">
        <v>98</v>
      </c>
      <c r="J112" s="31"/>
      <c r="K112" s="31" t="s">
        <v>98</v>
      </c>
      <c r="L112" s="31"/>
      <c r="M112" s="31" t="s">
        <v>98</v>
      </c>
      <c r="N112" s="31"/>
      <c r="O112" s="31" t="s">
        <v>98</v>
      </c>
      <c r="P112" s="31"/>
      <c r="Q112" s="31" t="s">
        <v>98</v>
      </c>
      <c r="R112" s="31"/>
      <c r="S112" s="31" t="s">
        <v>98</v>
      </c>
      <c r="T112" s="31"/>
      <c r="U112" s="31" t="s">
        <v>98</v>
      </c>
      <c r="V112" s="31"/>
      <c r="W112" s="31" t="s">
        <v>98</v>
      </c>
      <c r="X112" s="31"/>
      <c r="Y112" s="31" t="s">
        <v>98</v>
      </c>
      <c r="Z112" s="31"/>
      <c r="AA112" s="31" t="s">
        <v>98</v>
      </c>
      <c r="AB112" s="31"/>
      <c r="AC112" s="31" t="s">
        <v>98</v>
      </c>
      <c r="AD112" s="31"/>
      <c r="AE112" s="31" t="s">
        <v>98</v>
      </c>
      <c r="AF112" s="31"/>
      <c r="AG112" s="31" t="s">
        <v>98</v>
      </c>
      <c r="AH112" s="31"/>
      <c r="AI112" s="31" t="s">
        <v>98</v>
      </c>
      <c r="AJ112" s="31"/>
      <c r="AK112" s="31" t="s">
        <v>98</v>
      </c>
      <c r="AL112" s="31"/>
      <c r="AM112" s="31" t="s">
        <v>98</v>
      </c>
      <c r="AN112" s="31"/>
      <c r="AO112" s="31" t="s">
        <v>98</v>
      </c>
      <c r="AP112" s="31"/>
      <c r="AQ112" s="31" t="s">
        <v>98</v>
      </c>
      <c r="AR112" s="31"/>
      <c r="AS112" s="31" t="s">
        <v>98</v>
      </c>
      <c r="AT112" s="31"/>
      <c r="AU112" s="31" t="s">
        <v>98</v>
      </c>
      <c r="AV112" s="31"/>
      <c r="AW112" s="31" t="s">
        <v>98</v>
      </c>
      <c r="AX112" s="31"/>
      <c r="AY112" s="31" t="s">
        <v>98</v>
      </c>
    </row>
    <row r="113" spans="1:51" s="1" customFormat="1" ht="70.5" customHeight="1">
      <c r="A113" s="57" t="s">
        <v>172</v>
      </c>
      <c r="B113" s="61" t="s">
        <v>173</v>
      </c>
      <c r="C113" s="59" t="s">
        <v>90</v>
      </c>
      <c r="D113" s="60">
        <f>SUM(D114:D115)</f>
        <v>0</v>
      </c>
      <c r="E113" s="60" t="s">
        <v>98</v>
      </c>
      <c r="F113" s="60">
        <f t="shared" ref="F113:AX113" si="39">SUM(F114:F115)</f>
        <v>0</v>
      </c>
      <c r="G113" s="60" t="s">
        <v>98</v>
      </c>
      <c r="H113" s="60">
        <f t="shared" si="39"/>
        <v>0</v>
      </c>
      <c r="I113" s="60" t="s">
        <v>98</v>
      </c>
      <c r="J113" s="60">
        <f t="shared" si="39"/>
        <v>0</v>
      </c>
      <c r="K113" s="60" t="s">
        <v>98</v>
      </c>
      <c r="L113" s="60">
        <f t="shared" si="39"/>
        <v>0</v>
      </c>
      <c r="M113" s="60" t="s">
        <v>98</v>
      </c>
      <c r="N113" s="60">
        <f t="shared" si="39"/>
        <v>0</v>
      </c>
      <c r="O113" s="60" t="s">
        <v>98</v>
      </c>
      <c r="P113" s="60">
        <f t="shared" si="39"/>
        <v>0</v>
      </c>
      <c r="Q113" s="60" t="s">
        <v>98</v>
      </c>
      <c r="R113" s="60">
        <f t="shared" si="39"/>
        <v>0</v>
      </c>
      <c r="S113" s="60" t="s">
        <v>98</v>
      </c>
      <c r="T113" s="60">
        <f t="shared" si="39"/>
        <v>0</v>
      </c>
      <c r="U113" s="60" t="s">
        <v>98</v>
      </c>
      <c r="V113" s="60">
        <f t="shared" si="39"/>
        <v>0</v>
      </c>
      <c r="W113" s="60" t="s">
        <v>98</v>
      </c>
      <c r="X113" s="60">
        <f t="shared" si="39"/>
        <v>0</v>
      </c>
      <c r="Y113" s="60" t="s">
        <v>98</v>
      </c>
      <c r="Z113" s="60">
        <f t="shared" si="39"/>
        <v>0</v>
      </c>
      <c r="AA113" s="60" t="s">
        <v>98</v>
      </c>
      <c r="AB113" s="60">
        <f t="shared" si="39"/>
        <v>0</v>
      </c>
      <c r="AC113" s="60" t="s">
        <v>98</v>
      </c>
      <c r="AD113" s="60">
        <f t="shared" si="39"/>
        <v>0</v>
      </c>
      <c r="AE113" s="60" t="s">
        <v>98</v>
      </c>
      <c r="AF113" s="60">
        <f t="shared" si="39"/>
        <v>0</v>
      </c>
      <c r="AG113" s="60" t="s">
        <v>98</v>
      </c>
      <c r="AH113" s="60">
        <f t="shared" si="39"/>
        <v>0</v>
      </c>
      <c r="AI113" s="60" t="s">
        <v>98</v>
      </c>
      <c r="AJ113" s="60">
        <f t="shared" si="39"/>
        <v>0</v>
      </c>
      <c r="AK113" s="60" t="s">
        <v>98</v>
      </c>
      <c r="AL113" s="60">
        <f t="shared" si="39"/>
        <v>0</v>
      </c>
      <c r="AM113" s="60" t="s">
        <v>98</v>
      </c>
      <c r="AN113" s="60">
        <f t="shared" si="39"/>
        <v>0</v>
      </c>
      <c r="AO113" s="60" t="s">
        <v>98</v>
      </c>
      <c r="AP113" s="60">
        <f t="shared" si="39"/>
        <v>0</v>
      </c>
      <c r="AQ113" s="60" t="s">
        <v>98</v>
      </c>
      <c r="AR113" s="60">
        <f t="shared" si="39"/>
        <v>0</v>
      </c>
      <c r="AS113" s="60" t="s">
        <v>98</v>
      </c>
      <c r="AT113" s="60">
        <f t="shared" si="39"/>
        <v>0</v>
      </c>
      <c r="AU113" s="60" t="s">
        <v>98</v>
      </c>
      <c r="AV113" s="60">
        <f t="shared" si="39"/>
        <v>0</v>
      </c>
      <c r="AW113" s="60" t="s">
        <v>98</v>
      </c>
      <c r="AX113" s="60">
        <f t="shared" si="39"/>
        <v>0</v>
      </c>
      <c r="AY113" s="60" t="s">
        <v>98</v>
      </c>
    </row>
    <row r="114" spans="1:51" s="1" customFormat="1" ht="14.25" hidden="1" customHeight="1">
      <c r="A114" s="57"/>
      <c r="B114" s="62"/>
      <c r="C114" s="59"/>
      <c r="D114" s="60"/>
      <c r="E114" s="60" t="s">
        <v>98</v>
      </c>
      <c r="F114" s="60"/>
      <c r="G114" s="60" t="s">
        <v>98</v>
      </c>
      <c r="H114" s="60"/>
      <c r="I114" s="60" t="s">
        <v>98</v>
      </c>
      <c r="J114" s="60"/>
      <c r="K114" s="60" t="s">
        <v>98</v>
      </c>
      <c r="L114" s="60"/>
      <c r="M114" s="60" t="s">
        <v>98</v>
      </c>
      <c r="N114" s="60"/>
      <c r="O114" s="60" t="s">
        <v>98</v>
      </c>
      <c r="P114" s="60"/>
      <c r="Q114" s="60" t="s">
        <v>98</v>
      </c>
      <c r="R114" s="60"/>
      <c r="S114" s="60" t="s">
        <v>98</v>
      </c>
      <c r="T114" s="60"/>
      <c r="U114" s="60" t="s">
        <v>98</v>
      </c>
      <c r="V114" s="60"/>
      <c r="W114" s="60" t="s">
        <v>98</v>
      </c>
      <c r="X114" s="60"/>
      <c r="Y114" s="60" t="s">
        <v>98</v>
      </c>
      <c r="Z114" s="60"/>
      <c r="AA114" s="60" t="s">
        <v>98</v>
      </c>
      <c r="AB114" s="60"/>
      <c r="AC114" s="60" t="s">
        <v>98</v>
      </c>
      <c r="AD114" s="60"/>
      <c r="AE114" s="60" t="s">
        <v>98</v>
      </c>
      <c r="AF114" s="60"/>
      <c r="AG114" s="60" t="s">
        <v>98</v>
      </c>
      <c r="AH114" s="60"/>
      <c r="AI114" s="60" t="s">
        <v>98</v>
      </c>
      <c r="AJ114" s="60"/>
      <c r="AK114" s="60" t="s">
        <v>98</v>
      </c>
      <c r="AL114" s="60"/>
      <c r="AM114" s="60" t="s">
        <v>98</v>
      </c>
      <c r="AN114" s="60"/>
      <c r="AO114" s="60" t="s">
        <v>98</v>
      </c>
      <c r="AP114" s="60"/>
      <c r="AQ114" s="60" t="s">
        <v>98</v>
      </c>
      <c r="AR114" s="60"/>
      <c r="AS114" s="60" t="s">
        <v>98</v>
      </c>
      <c r="AT114" s="60"/>
      <c r="AU114" s="60" t="s">
        <v>98</v>
      </c>
      <c r="AV114" s="60"/>
      <c r="AW114" s="60" t="s">
        <v>98</v>
      </c>
      <c r="AX114" s="60"/>
      <c r="AY114" s="60" t="s">
        <v>98</v>
      </c>
    </row>
    <row r="115" spans="1:51" s="1" customFormat="1" ht="14.25" hidden="1" customHeight="1">
      <c r="A115" s="57"/>
      <c r="B115" s="62"/>
      <c r="C115" s="59"/>
      <c r="D115" s="60"/>
      <c r="E115" s="60" t="s">
        <v>98</v>
      </c>
      <c r="F115" s="60"/>
      <c r="G115" s="60" t="s">
        <v>98</v>
      </c>
      <c r="H115" s="60"/>
      <c r="I115" s="60" t="s">
        <v>98</v>
      </c>
      <c r="J115" s="60"/>
      <c r="K115" s="60" t="s">
        <v>98</v>
      </c>
      <c r="L115" s="60"/>
      <c r="M115" s="60" t="s">
        <v>98</v>
      </c>
      <c r="N115" s="60"/>
      <c r="O115" s="60" t="s">
        <v>98</v>
      </c>
      <c r="P115" s="60"/>
      <c r="Q115" s="60" t="s">
        <v>98</v>
      </c>
      <c r="R115" s="60"/>
      <c r="S115" s="60" t="s">
        <v>98</v>
      </c>
      <c r="T115" s="60"/>
      <c r="U115" s="60" t="s">
        <v>98</v>
      </c>
      <c r="V115" s="60"/>
      <c r="W115" s="60" t="s">
        <v>98</v>
      </c>
      <c r="X115" s="60"/>
      <c r="Y115" s="60" t="s">
        <v>98</v>
      </c>
      <c r="Z115" s="60"/>
      <c r="AA115" s="60" t="s">
        <v>98</v>
      </c>
      <c r="AB115" s="60"/>
      <c r="AC115" s="60" t="s">
        <v>98</v>
      </c>
      <c r="AD115" s="60"/>
      <c r="AE115" s="60" t="s">
        <v>98</v>
      </c>
      <c r="AF115" s="60"/>
      <c r="AG115" s="60" t="s">
        <v>98</v>
      </c>
      <c r="AH115" s="60"/>
      <c r="AI115" s="60" t="s">
        <v>98</v>
      </c>
      <c r="AJ115" s="60"/>
      <c r="AK115" s="60" t="s">
        <v>98</v>
      </c>
      <c r="AL115" s="60"/>
      <c r="AM115" s="60" t="s">
        <v>98</v>
      </c>
      <c r="AN115" s="60"/>
      <c r="AO115" s="60" t="s">
        <v>98</v>
      </c>
      <c r="AP115" s="60"/>
      <c r="AQ115" s="60" t="s">
        <v>98</v>
      </c>
      <c r="AR115" s="60"/>
      <c r="AS115" s="60" t="s">
        <v>98</v>
      </c>
      <c r="AT115" s="60"/>
      <c r="AU115" s="60" t="s">
        <v>98</v>
      </c>
      <c r="AV115" s="60"/>
      <c r="AW115" s="60" t="s">
        <v>98</v>
      </c>
      <c r="AX115" s="60"/>
      <c r="AY115" s="60" t="s">
        <v>98</v>
      </c>
    </row>
    <row r="116" spans="1:51" s="1" customFormat="1" ht="40.5" customHeight="1">
      <c r="A116" s="57" t="s">
        <v>174</v>
      </c>
      <c r="B116" s="61" t="s">
        <v>175</v>
      </c>
      <c r="C116" s="59" t="s">
        <v>90</v>
      </c>
      <c r="D116" s="60">
        <f>SUM(D117:D118)</f>
        <v>0</v>
      </c>
      <c r="E116" s="60" t="s">
        <v>98</v>
      </c>
      <c r="F116" s="60">
        <f t="shared" ref="F116:AX116" si="40">SUM(F117:F118)</f>
        <v>0</v>
      </c>
      <c r="G116" s="60" t="s">
        <v>98</v>
      </c>
      <c r="H116" s="60">
        <f t="shared" si="40"/>
        <v>0</v>
      </c>
      <c r="I116" s="60" t="s">
        <v>98</v>
      </c>
      <c r="J116" s="60">
        <f t="shared" si="40"/>
        <v>0</v>
      </c>
      <c r="K116" s="60" t="s">
        <v>98</v>
      </c>
      <c r="L116" s="60">
        <f t="shared" si="40"/>
        <v>0</v>
      </c>
      <c r="M116" s="60" t="s">
        <v>98</v>
      </c>
      <c r="N116" s="60">
        <f t="shared" si="40"/>
        <v>0</v>
      </c>
      <c r="O116" s="60" t="s">
        <v>98</v>
      </c>
      <c r="P116" s="60">
        <f t="shared" si="40"/>
        <v>0</v>
      </c>
      <c r="Q116" s="60" t="s">
        <v>98</v>
      </c>
      <c r="R116" s="60">
        <f t="shared" si="40"/>
        <v>0</v>
      </c>
      <c r="S116" s="60" t="s">
        <v>98</v>
      </c>
      <c r="T116" s="60">
        <f t="shared" si="40"/>
        <v>0</v>
      </c>
      <c r="U116" s="60" t="s">
        <v>98</v>
      </c>
      <c r="V116" s="60">
        <f t="shared" si="40"/>
        <v>0</v>
      </c>
      <c r="W116" s="60" t="s">
        <v>98</v>
      </c>
      <c r="X116" s="60">
        <f t="shared" si="40"/>
        <v>0</v>
      </c>
      <c r="Y116" s="60" t="s">
        <v>98</v>
      </c>
      <c r="Z116" s="60">
        <f t="shared" si="40"/>
        <v>0</v>
      </c>
      <c r="AA116" s="60" t="s">
        <v>98</v>
      </c>
      <c r="AB116" s="60">
        <f t="shared" si="40"/>
        <v>0</v>
      </c>
      <c r="AC116" s="60" t="s">
        <v>98</v>
      </c>
      <c r="AD116" s="60">
        <f t="shared" si="40"/>
        <v>0</v>
      </c>
      <c r="AE116" s="60" t="s">
        <v>98</v>
      </c>
      <c r="AF116" s="60">
        <f t="shared" si="40"/>
        <v>0</v>
      </c>
      <c r="AG116" s="60" t="s">
        <v>98</v>
      </c>
      <c r="AH116" s="60">
        <f t="shared" si="40"/>
        <v>0</v>
      </c>
      <c r="AI116" s="60" t="s">
        <v>98</v>
      </c>
      <c r="AJ116" s="60">
        <f t="shared" si="40"/>
        <v>0</v>
      </c>
      <c r="AK116" s="60" t="s">
        <v>98</v>
      </c>
      <c r="AL116" s="60">
        <f t="shared" si="40"/>
        <v>0</v>
      </c>
      <c r="AM116" s="60" t="s">
        <v>98</v>
      </c>
      <c r="AN116" s="60">
        <f t="shared" si="40"/>
        <v>0</v>
      </c>
      <c r="AO116" s="60" t="s">
        <v>98</v>
      </c>
      <c r="AP116" s="60">
        <f t="shared" si="40"/>
        <v>0</v>
      </c>
      <c r="AQ116" s="60" t="s">
        <v>98</v>
      </c>
      <c r="AR116" s="60">
        <f t="shared" si="40"/>
        <v>0</v>
      </c>
      <c r="AS116" s="60" t="s">
        <v>98</v>
      </c>
      <c r="AT116" s="60">
        <f t="shared" si="40"/>
        <v>0</v>
      </c>
      <c r="AU116" s="60" t="s">
        <v>98</v>
      </c>
      <c r="AV116" s="60">
        <f t="shared" si="40"/>
        <v>0</v>
      </c>
      <c r="AW116" s="60" t="s">
        <v>98</v>
      </c>
      <c r="AX116" s="60">
        <f t="shared" si="40"/>
        <v>0</v>
      </c>
      <c r="AY116" s="60" t="s">
        <v>98</v>
      </c>
    </row>
    <row r="117" spans="1:51" s="37" customFormat="1" ht="15.75" hidden="1" customHeight="1">
      <c r="A117" s="57"/>
      <c r="B117" s="61"/>
      <c r="C117" s="59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</row>
    <row r="118" spans="1:51" s="37" customFormat="1" ht="15.75" hidden="1" customHeight="1">
      <c r="A118" s="57"/>
      <c r="B118" s="61"/>
      <c r="C118" s="59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</row>
    <row r="119" spans="1:51" s="1" customFormat="1" ht="23.25" customHeight="1">
      <c r="A119" s="57" t="s">
        <v>115</v>
      </c>
      <c r="B119" s="63" t="s">
        <v>116</v>
      </c>
      <c r="C119" s="59" t="s">
        <v>90</v>
      </c>
      <c r="D119" s="60">
        <f>SUM(D120:D123)</f>
        <v>0</v>
      </c>
      <c r="E119" s="60">
        <f t="shared" ref="E119:AX119" si="41">SUM(E120:E123)</f>
        <v>0</v>
      </c>
      <c r="F119" s="60">
        <f t="shared" si="41"/>
        <v>0</v>
      </c>
      <c r="G119" s="60">
        <f t="shared" si="41"/>
        <v>0</v>
      </c>
      <c r="H119" s="60">
        <f t="shared" si="41"/>
        <v>0</v>
      </c>
      <c r="I119" s="60">
        <f t="shared" si="41"/>
        <v>0</v>
      </c>
      <c r="J119" s="60">
        <f t="shared" si="41"/>
        <v>0</v>
      </c>
      <c r="K119" s="60">
        <f t="shared" si="41"/>
        <v>0</v>
      </c>
      <c r="L119" s="60">
        <f t="shared" si="41"/>
        <v>0</v>
      </c>
      <c r="M119" s="60">
        <f t="shared" si="41"/>
        <v>0</v>
      </c>
      <c r="N119" s="60">
        <f t="shared" si="41"/>
        <v>0</v>
      </c>
      <c r="O119" s="60">
        <f t="shared" si="41"/>
        <v>0</v>
      </c>
      <c r="P119" s="60">
        <f t="shared" si="41"/>
        <v>0</v>
      </c>
      <c r="Q119" s="60">
        <f t="shared" si="41"/>
        <v>0</v>
      </c>
      <c r="R119" s="60">
        <f t="shared" si="41"/>
        <v>0</v>
      </c>
      <c r="S119" s="60">
        <f t="shared" si="41"/>
        <v>0</v>
      </c>
      <c r="T119" s="60">
        <f t="shared" si="41"/>
        <v>0</v>
      </c>
      <c r="U119" s="60">
        <f t="shared" si="41"/>
        <v>0</v>
      </c>
      <c r="V119" s="60">
        <f t="shared" si="41"/>
        <v>0</v>
      </c>
      <c r="W119" s="60">
        <f t="shared" si="41"/>
        <v>0</v>
      </c>
      <c r="X119" s="60">
        <f t="shared" si="41"/>
        <v>0</v>
      </c>
      <c r="Y119" s="60">
        <f t="shared" si="41"/>
        <v>0</v>
      </c>
      <c r="Z119" s="60">
        <f t="shared" si="41"/>
        <v>0</v>
      </c>
      <c r="AA119" s="60">
        <f t="shared" si="41"/>
        <v>0</v>
      </c>
      <c r="AB119" s="60">
        <f t="shared" si="41"/>
        <v>0</v>
      </c>
      <c r="AC119" s="60">
        <f t="shared" si="41"/>
        <v>0</v>
      </c>
      <c r="AD119" s="60">
        <f t="shared" si="41"/>
        <v>0</v>
      </c>
      <c r="AE119" s="60">
        <f t="shared" si="41"/>
        <v>0</v>
      </c>
      <c r="AF119" s="60">
        <f t="shared" si="41"/>
        <v>0</v>
      </c>
      <c r="AG119" s="60">
        <f t="shared" si="41"/>
        <v>0</v>
      </c>
      <c r="AH119" s="60">
        <f t="shared" si="41"/>
        <v>0</v>
      </c>
      <c r="AI119" s="60">
        <f t="shared" si="41"/>
        <v>0</v>
      </c>
      <c r="AJ119" s="60">
        <f t="shared" si="41"/>
        <v>0</v>
      </c>
      <c r="AK119" s="60">
        <f t="shared" si="41"/>
        <v>0</v>
      </c>
      <c r="AL119" s="60">
        <f t="shared" si="41"/>
        <v>0</v>
      </c>
      <c r="AM119" s="60">
        <f t="shared" si="41"/>
        <v>0</v>
      </c>
      <c r="AN119" s="60">
        <f>SUM(AN120:AN129)</f>
        <v>0.25</v>
      </c>
      <c r="AO119" s="60">
        <f t="shared" si="41"/>
        <v>0</v>
      </c>
      <c r="AP119" s="60">
        <f t="shared" si="41"/>
        <v>0</v>
      </c>
      <c r="AQ119" s="60">
        <f t="shared" si="41"/>
        <v>0</v>
      </c>
      <c r="AR119" s="60">
        <f t="shared" si="41"/>
        <v>0</v>
      </c>
      <c r="AS119" s="60">
        <f t="shared" si="41"/>
        <v>0</v>
      </c>
      <c r="AT119" s="60">
        <f t="shared" si="41"/>
        <v>0</v>
      </c>
      <c r="AU119" s="60">
        <f t="shared" si="41"/>
        <v>0</v>
      </c>
      <c r="AV119" s="60">
        <f>SUM(AV120:AV129)</f>
        <v>21.477</v>
      </c>
      <c r="AW119" s="60">
        <f t="shared" si="41"/>
        <v>0</v>
      </c>
      <c r="AX119" s="60">
        <f t="shared" si="41"/>
        <v>0</v>
      </c>
      <c r="AY119" s="60">
        <f>SUM(AY120:AY125)</f>
        <v>0</v>
      </c>
    </row>
    <row r="120" spans="1:51" s="1" customFormat="1">
      <c r="A120" s="35" t="s">
        <v>180</v>
      </c>
      <c r="B120" s="40" t="s">
        <v>237</v>
      </c>
      <c r="C120" s="36" t="s">
        <v>209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</row>
    <row r="121" spans="1:51" s="1" customFormat="1">
      <c r="A121" s="35" t="s">
        <v>188</v>
      </c>
      <c r="B121" s="40" t="s">
        <v>226</v>
      </c>
      <c r="C121" s="36" t="s">
        <v>249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</row>
    <row r="122" spans="1:51" s="1" customFormat="1">
      <c r="A122" s="35" t="s">
        <v>189</v>
      </c>
      <c r="B122" s="40" t="s">
        <v>227</v>
      </c>
      <c r="C122" s="36" t="s">
        <v>250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</row>
    <row r="123" spans="1:51" s="1" customFormat="1">
      <c r="A123" s="35" t="s">
        <v>190</v>
      </c>
      <c r="B123" s="40" t="s">
        <v>194</v>
      </c>
      <c r="C123" s="36" t="s">
        <v>229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</row>
    <row r="124" spans="1:51" s="1" customFormat="1">
      <c r="A124" s="35" t="s">
        <v>224</v>
      </c>
      <c r="B124" s="40" t="s">
        <v>195</v>
      </c>
      <c r="C124" s="36" t="s">
        <v>230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21.477</v>
      </c>
      <c r="AW124" s="31">
        <v>0</v>
      </c>
      <c r="AX124" s="31">
        <v>0</v>
      </c>
      <c r="AY124" s="31">
        <v>0</v>
      </c>
    </row>
    <row r="125" spans="1:51" s="1" customFormat="1">
      <c r="A125" s="35" t="s">
        <v>239</v>
      </c>
      <c r="B125" s="40" t="s">
        <v>196</v>
      </c>
      <c r="C125" s="36" t="s">
        <v>238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</row>
    <row r="126" spans="1:51" s="1" customFormat="1">
      <c r="A126" s="35" t="s">
        <v>225</v>
      </c>
      <c r="B126" s="40" t="s">
        <v>196</v>
      </c>
      <c r="C126" s="36" t="s">
        <v>231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</row>
    <row r="127" spans="1:51">
      <c r="A127" s="35" t="s">
        <v>232</v>
      </c>
      <c r="B127" s="40" t="s">
        <v>197</v>
      </c>
      <c r="C127" s="36" t="s">
        <v>234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</row>
    <row r="128" spans="1:51" s="1" customFormat="1">
      <c r="A128" s="35" t="s">
        <v>240</v>
      </c>
      <c r="B128" s="40" t="s">
        <v>197</v>
      </c>
      <c r="C128" s="36" t="s">
        <v>252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</row>
    <row r="129" spans="1:51" s="1" customFormat="1" ht="16.2" customHeight="1">
      <c r="A129" s="35" t="s">
        <v>251</v>
      </c>
      <c r="B129" s="40" t="s">
        <v>233</v>
      </c>
      <c r="C129" s="36" t="s">
        <v>241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0.25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</row>
  </sheetData>
  <mergeCells count="44">
    <mergeCell ref="A10:AY10"/>
    <mergeCell ref="U2:V2"/>
    <mergeCell ref="A4:AY4"/>
    <mergeCell ref="A5:AY5"/>
    <mergeCell ref="A7:AY7"/>
    <mergeCell ref="A8:AY8"/>
    <mergeCell ref="N17:O17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D17:E17"/>
    <mergeCell ref="F17:G17"/>
    <mergeCell ref="H17:I17"/>
    <mergeCell ref="J17:K17"/>
    <mergeCell ref="L17:M17"/>
    <mergeCell ref="AJ16:AM16"/>
    <mergeCell ref="AN16:AS16"/>
    <mergeCell ref="AT16:AW16"/>
    <mergeCell ref="AX16:AY16"/>
    <mergeCell ref="AX17:AY17"/>
    <mergeCell ref="AJ17:AK17"/>
    <mergeCell ref="AL17:AM17"/>
    <mergeCell ref="AN17:AO17"/>
    <mergeCell ref="AP17:AQ17"/>
    <mergeCell ref="AR17:AS17"/>
    <mergeCell ref="AT17:AU17"/>
    <mergeCell ref="AV17:AW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"/>
  <sheetViews>
    <sheetView tabSelected="1" topLeftCell="T107" zoomScale="80" zoomScaleNormal="80" workbookViewId="0">
      <selection activeCell="AV120" sqref="AV120"/>
    </sheetView>
  </sheetViews>
  <sheetFormatPr defaultRowHeight="15.6"/>
  <cols>
    <col min="1" max="1" width="9.8984375" bestFit="1" customWidth="1"/>
    <col min="2" max="2" width="89.3984375" customWidth="1"/>
    <col min="3" max="3" width="19.19921875" customWidth="1"/>
  </cols>
  <sheetData>
    <row r="1" spans="1:63" s="1" customFormat="1" ht="18">
      <c r="AX1" s="4" t="s">
        <v>0</v>
      </c>
      <c r="AY1" s="2"/>
    </row>
    <row r="2" spans="1:63" s="1" customFormat="1" ht="18">
      <c r="T2" s="65"/>
      <c r="U2" s="68"/>
      <c r="V2" s="68"/>
      <c r="W2" s="65"/>
      <c r="X2" s="65"/>
      <c r="Y2" s="65"/>
      <c r="Z2" s="65"/>
      <c r="AA2" s="65"/>
      <c r="AB2" s="65"/>
      <c r="AC2" s="65"/>
      <c r="AX2" s="4" t="s">
        <v>1</v>
      </c>
    </row>
    <row r="3" spans="1:63" s="1" customFormat="1" ht="18">
      <c r="T3" s="5"/>
      <c r="U3" s="5"/>
      <c r="V3" s="5"/>
      <c r="W3" s="5"/>
      <c r="X3" s="5"/>
      <c r="Y3" s="5"/>
      <c r="Z3" s="5"/>
      <c r="AA3" s="5"/>
      <c r="AB3" s="5"/>
      <c r="AC3" s="5"/>
      <c r="AX3" s="4" t="s">
        <v>2</v>
      </c>
    </row>
    <row r="4" spans="1:63" s="1" customFormat="1" ht="17.399999999999999">
      <c r="A4" s="69" t="s">
        <v>178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</row>
    <row r="5" spans="1:63" s="1" customFormat="1" ht="17.399999999999999">
      <c r="A5" s="70" t="s">
        <v>223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</row>
    <row r="6" spans="1:63" s="1" customFormat="1" ht="15.75" customHeight="1"/>
    <row r="7" spans="1:63" s="1" customFormat="1" ht="21.75" customHeight="1">
      <c r="A7" s="67" t="s">
        <v>204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</row>
    <row r="8" spans="1:63" s="1" customFormat="1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</row>
    <row r="9" spans="1:63" s="1" customFormat="1" ht="12"/>
    <row r="10" spans="1:63" s="1" customFormat="1" ht="16.5" customHeight="1">
      <c r="A10" s="67" t="s">
        <v>192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</row>
    <row r="11" spans="1:63" s="1" customFormat="1" ht="1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4"/>
      <c r="AU11" s="64"/>
      <c r="AV11" s="64"/>
      <c r="AW11" s="64"/>
      <c r="AX11" s="64"/>
      <c r="AY11" s="64"/>
    </row>
    <row r="12" spans="1:63" s="5" customFormat="1" ht="15.75" customHeight="1">
      <c r="A12" s="72" t="s">
        <v>183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1:63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</row>
    <row r="15" spans="1:63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</row>
    <row r="16" spans="1:63" s="1" customFormat="1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</row>
    <row r="17" spans="1:51" s="11" customFormat="1" ht="192" customHeight="1">
      <c r="A17" s="74"/>
      <c r="B17" s="74"/>
      <c r="C17" s="74"/>
      <c r="D17" s="66" t="s">
        <v>16</v>
      </c>
      <c r="E17" s="66"/>
      <c r="F17" s="66" t="s">
        <v>17</v>
      </c>
      <c r="G17" s="66"/>
      <c r="H17" s="78" t="s">
        <v>18</v>
      </c>
      <c r="I17" s="79"/>
      <c r="J17" s="78" t="s">
        <v>19</v>
      </c>
      <c r="K17" s="79"/>
      <c r="L17" s="78" t="s">
        <v>20</v>
      </c>
      <c r="M17" s="79"/>
      <c r="N17" s="66" t="s">
        <v>21</v>
      </c>
      <c r="O17" s="66"/>
      <c r="P17" s="78" t="s">
        <v>22</v>
      </c>
      <c r="Q17" s="79"/>
      <c r="R17" s="66" t="s">
        <v>23</v>
      </c>
      <c r="S17" s="66"/>
      <c r="T17" s="66" t="s">
        <v>24</v>
      </c>
      <c r="U17" s="66"/>
      <c r="V17" s="66" t="s">
        <v>25</v>
      </c>
      <c r="W17" s="66"/>
      <c r="X17" s="66" t="s">
        <v>26</v>
      </c>
      <c r="Y17" s="66"/>
      <c r="Z17" s="66" t="s">
        <v>27</v>
      </c>
      <c r="AA17" s="66"/>
      <c r="AB17" s="66" t="s">
        <v>28</v>
      </c>
      <c r="AC17" s="66"/>
      <c r="AD17" s="66" t="s">
        <v>29</v>
      </c>
      <c r="AE17" s="66"/>
      <c r="AF17" s="66" t="s">
        <v>30</v>
      </c>
      <c r="AG17" s="66"/>
      <c r="AH17" s="66" t="s">
        <v>31</v>
      </c>
      <c r="AI17" s="66"/>
      <c r="AJ17" s="66" t="s">
        <v>32</v>
      </c>
      <c r="AK17" s="66"/>
      <c r="AL17" s="66" t="s">
        <v>33</v>
      </c>
      <c r="AM17" s="66"/>
      <c r="AN17" s="66" t="s">
        <v>34</v>
      </c>
      <c r="AO17" s="66"/>
      <c r="AP17" s="66" t="s">
        <v>35</v>
      </c>
      <c r="AQ17" s="66"/>
      <c r="AR17" s="66" t="s">
        <v>36</v>
      </c>
      <c r="AS17" s="66"/>
      <c r="AT17" s="66" t="s">
        <v>37</v>
      </c>
      <c r="AU17" s="66"/>
      <c r="AV17" s="66" t="s">
        <v>38</v>
      </c>
      <c r="AW17" s="66"/>
      <c r="AX17" s="66" t="s">
        <v>39</v>
      </c>
      <c r="AY17" s="66"/>
    </row>
    <row r="18" spans="1:51" s="1" customFormat="1" ht="101.25" customHeight="1">
      <c r="A18" s="74"/>
      <c r="B18" s="74"/>
      <c r="C18" s="74"/>
      <c r="D18" s="12" t="s">
        <v>186</v>
      </c>
      <c r="E18" s="12" t="s">
        <v>187</v>
      </c>
      <c r="F18" s="12" t="s">
        <v>186</v>
      </c>
      <c r="G18" s="12" t="s">
        <v>187</v>
      </c>
      <c r="H18" s="12" t="s">
        <v>186</v>
      </c>
      <c r="I18" s="12" t="s">
        <v>187</v>
      </c>
      <c r="J18" s="12" t="s">
        <v>186</v>
      </c>
      <c r="K18" s="12" t="s">
        <v>187</v>
      </c>
      <c r="L18" s="12" t="s">
        <v>186</v>
      </c>
      <c r="M18" s="12" t="s">
        <v>187</v>
      </c>
      <c r="N18" s="12" t="s">
        <v>186</v>
      </c>
      <c r="O18" s="12" t="s">
        <v>187</v>
      </c>
      <c r="P18" s="12" t="s">
        <v>186</v>
      </c>
      <c r="Q18" s="12" t="s">
        <v>187</v>
      </c>
      <c r="R18" s="12" t="s">
        <v>186</v>
      </c>
      <c r="S18" s="12" t="s">
        <v>187</v>
      </c>
      <c r="T18" s="12" t="s">
        <v>186</v>
      </c>
      <c r="U18" s="12" t="s">
        <v>187</v>
      </c>
      <c r="V18" s="12" t="s">
        <v>186</v>
      </c>
      <c r="W18" s="12" t="s">
        <v>187</v>
      </c>
      <c r="X18" s="12" t="s">
        <v>186</v>
      </c>
      <c r="Y18" s="12" t="s">
        <v>187</v>
      </c>
      <c r="Z18" s="12" t="s">
        <v>186</v>
      </c>
      <c r="AA18" s="12" t="s">
        <v>187</v>
      </c>
      <c r="AB18" s="12" t="s">
        <v>186</v>
      </c>
      <c r="AC18" s="12" t="s">
        <v>187</v>
      </c>
      <c r="AD18" s="12" t="s">
        <v>186</v>
      </c>
      <c r="AE18" s="12" t="s">
        <v>187</v>
      </c>
      <c r="AF18" s="12" t="s">
        <v>186</v>
      </c>
      <c r="AG18" s="12" t="s">
        <v>187</v>
      </c>
      <c r="AH18" s="12" t="s">
        <v>186</v>
      </c>
      <c r="AI18" s="12" t="s">
        <v>187</v>
      </c>
      <c r="AJ18" s="12" t="s">
        <v>186</v>
      </c>
      <c r="AK18" s="12" t="s">
        <v>187</v>
      </c>
      <c r="AL18" s="12" t="s">
        <v>186</v>
      </c>
      <c r="AM18" s="12" t="s">
        <v>187</v>
      </c>
      <c r="AN18" s="12" t="s">
        <v>186</v>
      </c>
      <c r="AO18" s="12" t="s">
        <v>187</v>
      </c>
      <c r="AP18" s="12" t="s">
        <v>186</v>
      </c>
      <c r="AQ18" s="12" t="s">
        <v>187</v>
      </c>
      <c r="AR18" s="12" t="s">
        <v>186</v>
      </c>
      <c r="AS18" s="12" t="s">
        <v>187</v>
      </c>
      <c r="AT18" s="12" t="s">
        <v>186</v>
      </c>
      <c r="AU18" s="12" t="s">
        <v>187</v>
      </c>
      <c r="AV18" s="12" t="s">
        <v>186</v>
      </c>
      <c r="AW18" s="12" t="s">
        <v>187</v>
      </c>
      <c r="AX18" s="12" t="s">
        <v>186</v>
      </c>
      <c r="AY18" s="12" t="s">
        <v>187</v>
      </c>
    </row>
    <row r="19" spans="1:51" s="16" customFormat="1">
      <c r="A19" s="13">
        <v>1</v>
      </c>
      <c r="B19" s="14">
        <v>2</v>
      </c>
      <c r="C19" s="13">
        <v>3</v>
      </c>
      <c r="D19" s="15" t="s">
        <v>40</v>
      </c>
      <c r="E19" s="15" t="s">
        <v>41</v>
      </c>
      <c r="F19" s="15" t="s">
        <v>42</v>
      </c>
      <c r="G19" s="15" t="s">
        <v>43</v>
      </c>
      <c r="H19" s="15" t="s">
        <v>44</v>
      </c>
      <c r="I19" s="15" t="s">
        <v>45</v>
      </c>
      <c r="J19" s="15" t="s">
        <v>46</v>
      </c>
      <c r="K19" s="15" t="s">
        <v>47</v>
      </c>
      <c r="L19" s="15" t="s">
        <v>48</v>
      </c>
      <c r="M19" s="15" t="s">
        <v>49</v>
      </c>
      <c r="N19" s="15" t="s">
        <v>50</v>
      </c>
      <c r="O19" s="15" t="s">
        <v>51</v>
      </c>
      <c r="P19" s="15" t="s">
        <v>52</v>
      </c>
      <c r="Q19" s="15" t="s">
        <v>53</v>
      </c>
      <c r="R19" s="15" t="s">
        <v>54</v>
      </c>
      <c r="S19" s="15" t="s">
        <v>55</v>
      </c>
      <c r="T19" s="15" t="s">
        <v>56</v>
      </c>
      <c r="U19" s="15" t="s">
        <v>57</v>
      </c>
      <c r="V19" s="15" t="s">
        <v>58</v>
      </c>
      <c r="W19" s="15" t="s">
        <v>59</v>
      </c>
      <c r="X19" s="15" t="s">
        <v>60</v>
      </c>
      <c r="Y19" s="15" t="s">
        <v>61</v>
      </c>
      <c r="Z19" s="15" t="s">
        <v>62</v>
      </c>
      <c r="AA19" s="15" t="s">
        <v>63</v>
      </c>
      <c r="AB19" s="15" t="s">
        <v>64</v>
      </c>
      <c r="AC19" s="15" t="s">
        <v>65</v>
      </c>
      <c r="AD19" s="15" t="s">
        <v>66</v>
      </c>
      <c r="AE19" s="15" t="s">
        <v>67</v>
      </c>
      <c r="AF19" s="15" t="s">
        <v>68</v>
      </c>
      <c r="AG19" s="15" t="s">
        <v>69</v>
      </c>
      <c r="AH19" s="15" t="s">
        <v>70</v>
      </c>
      <c r="AI19" s="15" t="s">
        <v>71</v>
      </c>
      <c r="AJ19" s="15" t="s">
        <v>72</v>
      </c>
      <c r="AK19" s="15" t="s">
        <v>73</v>
      </c>
      <c r="AL19" s="15" t="s">
        <v>74</v>
      </c>
      <c r="AM19" s="15" t="s">
        <v>75</v>
      </c>
      <c r="AN19" s="15" t="s">
        <v>76</v>
      </c>
      <c r="AO19" s="15" t="s">
        <v>77</v>
      </c>
      <c r="AP19" s="15" t="s">
        <v>78</v>
      </c>
      <c r="AQ19" s="15" t="s">
        <v>79</v>
      </c>
      <c r="AR19" s="15" t="s">
        <v>80</v>
      </c>
      <c r="AS19" s="15" t="s">
        <v>81</v>
      </c>
      <c r="AT19" s="15" t="s">
        <v>82</v>
      </c>
      <c r="AU19" s="15" t="s">
        <v>83</v>
      </c>
      <c r="AV19" s="15" t="s">
        <v>84</v>
      </c>
      <c r="AW19" s="15" t="s">
        <v>85</v>
      </c>
      <c r="AX19" s="15" t="s">
        <v>86</v>
      </c>
      <c r="AY19" s="15" t="s">
        <v>87</v>
      </c>
    </row>
    <row r="20" spans="1:51" s="16" customFormat="1">
      <c r="A20" s="41" t="s">
        <v>88</v>
      </c>
      <c r="B20" s="42" t="s">
        <v>89</v>
      </c>
      <c r="C20" s="43" t="s">
        <v>90</v>
      </c>
      <c r="D20" s="44">
        <f>SUM(D21:D26)</f>
        <v>0</v>
      </c>
      <c r="E20" s="44">
        <f t="shared" ref="E20:AY20" si="0">SUM(E21:E26)</f>
        <v>0</v>
      </c>
      <c r="F20" s="44">
        <f t="shared" si="0"/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4">
        <f t="shared" si="0"/>
        <v>0</v>
      </c>
      <c r="V20" s="44">
        <f t="shared" si="0"/>
        <v>3.86</v>
      </c>
      <c r="W20" s="44">
        <f t="shared" si="0"/>
        <v>0</v>
      </c>
      <c r="X20" s="44">
        <f t="shared" si="0"/>
        <v>0</v>
      </c>
      <c r="Y20" s="44">
        <f t="shared" si="0"/>
        <v>0</v>
      </c>
      <c r="Z20" s="44">
        <f t="shared" si="0"/>
        <v>0</v>
      </c>
      <c r="AA20" s="44">
        <f t="shared" si="0"/>
        <v>0</v>
      </c>
      <c r="AB20" s="44">
        <f t="shared" si="0"/>
        <v>0</v>
      </c>
      <c r="AC20" s="44">
        <f t="shared" si="0"/>
        <v>0</v>
      </c>
      <c r="AD20" s="44">
        <f t="shared" si="0"/>
        <v>0</v>
      </c>
      <c r="AE20" s="44">
        <f t="shared" si="0"/>
        <v>0</v>
      </c>
      <c r="AF20" s="44">
        <f t="shared" si="0"/>
        <v>0</v>
      </c>
      <c r="AG20" s="44">
        <f t="shared" si="0"/>
        <v>0</v>
      </c>
      <c r="AH20" s="44">
        <f t="shared" si="0"/>
        <v>0</v>
      </c>
      <c r="AI20" s="44">
        <f t="shared" si="0"/>
        <v>0</v>
      </c>
      <c r="AJ20" s="44">
        <f t="shared" si="0"/>
        <v>0</v>
      </c>
      <c r="AK20" s="44">
        <f t="shared" si="0"/>
        <v>0</v>
      </c>
      <c r="AL20" s="44">
        <f t="shared" si="0"/>
        <v>0</v>
      </c>
      <c r="AM20" s="44">
        <f t="shared" si="0"/>
        <v>0</v>
      </c>
      <c r="AN20" s="44">
        <f t="shared" si="0"/>
        <v>7.8702050000000003</v>
      </c>
      <c r="AO20" s="44">
        <f t="shared" si="0"/>
        <v>0</v>
      </c>
      <c r="AP20" s="44">
        <f t="shared" si="0"/>
        <v>0</v>
      </c>
      <c r="AQ20" s="44">
        <f t="shared" si="0"/>
        <v>0</v>
      </c>
      <c r="AR20" s="44">
        <f t="shared" si="0"/>
        <v>0</v>
      </c>
      <c r="AS20" s="44">
        <f t="shared" si="0"/>
        <v>0</v>
      </c>
      <c r="AT20" s="44">
        <f t="shared" si="0"/>
        <v>0</v>
      </c>
      <c r="AU20" s="44">
        <f t="shared" si="0"/>
        <v>0</v>
      </c>
      <c r="AV20" s="44">
        <f t="shared" si="0"/>
        <v>13.5419</v>
      </c>
      <c r="AW20" s="44">
        <f t="shared" si="0"/>
        <v>0</v>
      </c>
      <c r="AX20" s="44">
        <f t="shared" si="0"/>
        <v>0</v>
      </c>
      <c r="AY20" s="44">
        <f t="shared" si="0"/>
        <v>0</v>
      </c>
    </row>
    <row r="21" spans="1:51" s="1" customFormat="1" ht="20.25" customHeight="1">
      <c r="A21" s="52" t="s">
        <v>91</v>
      </c>
      <c r="B21" s="53" t="s">
        <v>92</v>
      </c>
      <c r="C21" s="54" t="s">
        <v>90</v>
      </c>
      <c r="D21" s="55">
        <f>D28</f>
        <v>0</v>
      </c>
      <c r="E21" s="55" t="s">
        <v>98</v>
      </c>
      <c r="F21" s="55">
        <f>F28</f>
        <v>0</v>
      </c>
      <c r="G21" s="55" t="s">
        <v>98</v>
      </c>
      <c r="H21" s="55">
        <f>H28</f>
        <v>0</v>
      </c>
      <c r="I21" s="55" t="s">
        <v>98</v>
      </c>
      <c r="J21" s="55">
        <f>J28</f>
        <v>0</v>
      </c>
      <c r="K21" s="55" t="s">
        <v>98</v>
      </c>
      <c r="L21" s="55">
        <f>L28</f>
        <v>0</v>
      </c>
      <c r="M21" s="55" t="s">
        <v>98</v>
      </c>
      <c r="N21" s="55">
        <f>N28</f>
        <v>0</v>
      </c>
      <c r="O21" s="55" t="s">
        <v>98</v>
      </c>
      <c r="P21" s="55">
        <f>P28</f>
        <v>0</v>
      </c>
      <c r="Q21" s="55" t="s">
        <v>98</v>
      </c>
      <c r="R21" s="55">
        <f>R28</f>
        <v>0</v>
      </c>
      <c r="S21" s="55" t="s">
        <v>98</v>
      </c>
      <c r="T21" s="55">
        <f>T28</f>
        <v>0</v>
      </c>
      <c r="U21" s="55" t="s">
        <v>98</v>
      </c>
      <c r="V21" s="55">
        <f>V28</f>
        <v>0</v>
      </c>
      <c r="W21" s="55" t="s">
        <v>98</v>
      </c>
      <c r="X21" s="55">
        <f>X28</f>
        <v>0</v>
      </c>
      <c r="Y21" s="55" t="s">
        <v>98</v>
      </c>
      <c r="Z21" s="55">
        <f>Z28</f>
        <v>0</v>
      </c>
      <c r="AA21" s="55" t="s">
        <v>98</v>
      </c>
      <c r="AB21" s="55">
        <f>AB28</f>
        <v>0</v>
      </c>
      <c r="AC21" s="55" t="s">
        <v>98</v>
      </c>
      <c r="AD21" s="55">
        <f>AD28</f>
        <v>0</v>
      </c>
      <c r="AE21" s="55" t="s">
        <v>98</v>
      </c>
      <c r="AF21" s="55">
        <f>AF28</f>
        <v>0</v>
      </c>
      <c r="AG21" s="55" t="s">
        <v>98</v>
      </c>
      <c r="AH21" s="55">
        <f>AH28</f>
        <v>0</v>
      </c>
      <c r="AI21" s="55" t="s">
        <v>98</v>
      </c>
      <c r="AJ21" s="55">
        <f>AJ28</f>
        <v>0</v>
      </c>
      <c r="AK21" s="55" t="s">
        <v>98</v>
      </c>
      <c r="AL21" s="55">
        <f>AL28</f>
        <v>0</v>
      </c>
      <c r="AM21" s="55" t="s">
        <v>98</v>
      </c>
      <c r="AN21" s="55">
        <f>AN28</f>
        <v>0</v>
      </c>
      <c r="AO21" s="55" t="s">
        <v>98</v>
      </c>
      <c r="AP21" s="55">
        <f>AP28</f>
        <v>0</v>
      </c>
      <c r="AQ21" s="55" t="s">
        <v>98</v>
      </c>
      <c r="AR21" s="55">
        <f>AR28</f>
        <v>0</v>
      </c>
      <c r="AS21" s="55" t="s">
        <v>98</v>
      </c>
      <c r="AT21" s="55">
        <f>AT28</f>
        <v>0</v>
      </c>
      <c r="AU21" s="55" t="s">
        <v>98</v>
      </c>
      <c r="AV21" s="55">
        <f>AV28</f>
        <v>0</v>
      </c>
      <c r="AW21" s="55" t="s">
        <v>98</v>
      </c>
      <c r="AX21" s="55">
        <f>AX28</f>
        <v>0</v>
      </c>
      <c r="AY21" s="55" t="s">
        <v>98</v>
      </c>
    </row>
    <row r="22" spans="1:51" s="1" customFormat="1">
      <c r="A22" s="52" t="s">
        <v>93</v>
      </c>
      <c r="B22" s="53" t="s">
        <v>94</v>
      </c>
      <c r="C22" s="54" t="s">
        <v>90</v>
      </c>
      <c r="D22" s="55">
        <f t="shared" ref="D22:AY22" si="1">D56</f>
        <v>0</v>
      </c>
      <c r="E22" s="55">
        <f t="shared" si="1"/>
        <v>0</v>
      </c>
      <c r="F22" s="55">
        <f t="shared" si="1"/>
        <v>0</v>
      </c>
      <c r="G22" s="55">
        <f t="shared" si="1"/>
        <v>0</v>
      </c>
      <c r="H22" s="55">
        <f t="shared" si="1"/>
        <v>0</v>
      </c>
      <c r="I22" s="55">
        <f t="shared" si="1"/>
        <v>0</v>
      </c>
      <c r="J22" s="55">
        <f t="shared" si="1"/>
        <v>0</v>
      </c>
      <c r="K22" s="55">
        <f t="shared" si="1"/>
        <v>0</v>
      </c>
      <c r="L22" s="55">
        <f t="shared" si="1"/>
        <v>0</v>
      </c>
      <c r="M22" s="55">
        <f t="shared" si="1"/>
        <v>0</v>
      </c>
      <c r="N22" s="55">
        <f t="shared" si="1"/>
        <v>0</v>
      </c>
      <c r="O22" s="55">
        <f t="shared" si="1"/>
        <v>0</v>
      </c>
      <c r="P22" s="55">
        <f>P56</f>
        <v>0</v>
      </c>
      <c r="Q22" s="55">
        <f>Q56</f>
        <v>0</v>
      </c>
      <c r="R22" s="55">
        <f>R56</f>
        <v>0</v>
      </c>
      <c r="S22" s="55">
        <f>S56</f>
        <v>0</v>
      </c>
      <c r="T22" s="55">
        <f t="shared" si="1"/>
        <v>0</v>
      </c>
      <c r="U22" s="55">
        <f t="shared" si="1"/>
        <v>0</v>
      </c>
      <c r="V22" s="55">
        <f t="shared" si="1"/>
        <v>3.86</v>
      </c>
      <c r="W22" s="55">
        <f t="shared" si="1"/>
        <v>0</v>
      </c>
      <c r="X22" s="55">
        <f t="shared" si="1"/>
        <v>0</v>
      </c>
      <c r="Y22" s="55">
        <f t="shared" si="1"/>
        <v>0</v>
      </c>
      <c r="Z22" s="55">
        <f t="shared" si="1"/>
        <v>0</v>
      </c>
      <c r="AA22" s="55">
        <f t="shared" si="1"/>
        <v>0</v>
      </c>
      <c r="AB22" s="55">
        <f t="shared" si="1"/>
        <v>0</v>
      </c>
      <c r="AC22" s="55">
        <f t="shared" si="1"/>
        <v>0</v>
      </c>
      <c r="AD22" s="55">
        <f t="shared" si="1"/>
        <v>0</v>
      </c>
      <c r="AE22" s="55">
        <f t="shared" si="1"/>
        <v>0</v>
      </c>
      <c r="AF22" s="55">
        <f t="shared" si="1"/>
        <v>0</v>
      </c>
      <c r="AG22" s="55">
        <f t="shared" si="1"/>
        <v>0</v>
      </c>
      <c r="AH22" s="55">
        <f>AH56</f>
        <v>0</v>
      </c>
      <c r="AI22" s="55">
        <f>AI56</f>
        <v>0</v>
      </c>
      <c r="AJ22" s="55">
        <f t="shared" si="1"/>
        <v>0</v>
      </c>
      <c r="AK22" s="55">
        <f t="shared" si="1"/>
        <v>0</v>
      </c>
      <c r="AL22" s="55">
        <f t="shared" si="1"/>
        <v>0</v>
      </c>
      <c r="AM22" s="55">
        <f t="shared" si="1"/>
        <v>0</v>
      </c>
      <c r="AN22" s="55">
        <f t="shared" si="1"/>
        <v>7.6202050000000003</v>
      </c>
      <c r="AO22" s="55">
        <f t="shared" si="1"/>
        <v>0</v>
      </c>
      <c r="AP22" s="55">
        <f t="shared" si="1"/>
        <v>0</v>
      </c>
      <c r="AQ22" s="55">
        <f t="shared" si="1"/>
        <v>0</v>
      </c>
      <c r="AR22" s="55">
        <f>AR56</f>
        <v>0</v>
      </c>
      <c r="AS22" s="55">
        <f>AS56</f>
        <v>0</v>
      </c>
      <c r="AT22" s="55">
        <f t="shared" si="1"/>
        <v>0</v>
      </c>
      <c r="AU22" s="55">
        <f t="shared" si="1"/>
        <v>0</v>
      </c>
      <c r="AV22" s="55">
        <f t="shared" si="1"/>
        <v>0</v>
      </c>
      <c r="AW22" s="55">
        <f t="shared" si="1"/>
        <v>0</v>
      </c>
      <c r="AX22" s="55">
        <f t="shared" si="1"/>
        <v>0</v>
      </c>
      <c r="AY22" s="55">
        <f t="shared" si="1"/>
        <v>0</v>
      </c>
    </row>
    <row r="23" spans="1:51" s="1" customFormat="1" ht="31.2">
      <c r="A23" s="52" t="s">
        <v>119</v>
      </c>
      <c r="B23" s="53" t="s">
        <v>122</v>
      </c>
      <c r="C23" s="54" t="s">
        <v>90</v>
      </c>
      <c r="D23" s="55">
        <f>D106</f>
        <v>0</v>
      </c>
      <c r="E23" s="55" t="s">
        <v>98</v>
      </c>
      <c r="F23" s="55">
        <f t="shared" ref="F23:AX23" si="2">F106</f>
        <v>0</v>
      </c>
      <c r="G23" s="55" t="s">
        <v>98</v>
      </c>
      <c r="H23" s="55">
        <f t="shared" si="2"/>
        <v>0</v>
      </c>
      <c r="I23" s="55" t="s">
        <v>98</v>
      </c>
      <c r="J23" s="55">
        <f t="shared" si="2"/>
        <v>0</v>
      </c>
      <c r="K23" s="55" t="s">
        <v>98</v>
      </c>
      <c r="L23" s="55">
        <f t="shared" si="2"/>
        <v>0</v>
      </c>
      <c r="M23" s="55" t="s">
        <v>98</v>
      </c>
      <c r="N23" s="55">
        <f t="shared" si="2"/>
        <v>0</v>
      </c>
      <c r="O23" s="55" t="s">
        <v>98</v>
      </c>
      <c r="P23" s="55">
        <f t="shared" si="2"/>
        <v>0</v>
      </c>
      <c r="Q23" s="55" t="s">
        <v>98</v>
      </c>
      <c r="R23" s="55">
        <f t="shared" si="2"/>
        <v>0</v>
      </c>
      <c r="S23" s="55" t="s">
        <v>98</v>
      </c>
      <c r="T23" s="55">
        <f t="shared" si="2"/>
        <v>0</v>
      </c>
      <c r="U23" s="55" t="s">
        <v>98</v>
      </c>
      <c r="V23" s="55">
        <f t="shared" si="2"/>
        <v>0</v>
      </c>
      <c r="W23" s="55" t="s">
        <v>98</v>
      </c>
      <c r="X23" s="55">
        <f t="shared" si="2"/>
        <v>0</v>
      </c>
      <c r="Y23" s="55" t="s">
        <v>98</v>
      </c>
      <c r="Z23" s="55">
        <f t="shared" si="2"/>
        <v>0</v>
      </c>
      <c r="AA23" s="55" t="s">
        <v>98</v>
      </c>
      <c r="AB23" s="55">
        <f t="shared" si="2"/>
        <v>0</v>
      </c>
      <c r="AC23" s="55" t="s">
        <v>98</v>
      </c>
      <c r="AD23" s="55">
        <f t="shared" si="2"/>
        <v>0</v>
      </c>
      <c r="AE23" s="55" t="s">
        <v>98</v>
      </c>
      <c r="AF23" s="55">
        <f t="shared" si="2"/>
        <v>0</v>
      </c>
      <c r="AG23" s="55" t="s">
        <v>98</v>
      </c>
      <c r="AH23" s="55">
        <f t="shared" si="2"/>
        <v>0</v>
      </c>
      <c r="AI23" s="55" t="s">
        <v>98</v>
      </c>
      <c r="AJ23" s="55">
        <f t="shared" si="2"/>
        <v>0</v>
      </c>
      <c r="AK23" s="55" t="s">
        <v>98</v>
      </c>
      <c r="AL23" s="55">
        <f t="shared" si="2"/>
        <v>0</v>
      </c>
      <c r="AM23" s="55" t="s">
        <v>98</v>
      </c>
      <c r="AN23" s="55">
        <f t="shared" si="2"/>
        <v>0</v>
      </c>
      <c r="AO23" s="55" t="s">
        <v>98</v>
      </c>
      <c r="AP23" s="55">
        <f t="shared" si="2"/>
        <v>0</v>
      </c>
      <c r="AQ23" s="55" t="s">
        <v>98</v>
      </c>
      <c r="AR23" s="55">
        <f t="shared" si="2"/>
        <v>0</v>
      </c>
      <c r="AS23" s="55" t="s">
        <v>98</v>
      </c>
      <c r="AT23" s="55">
        <f t="shared" si="2"/>
        <v>0</v>
      </c>
      <c r="AU23" s="55" t="s">
        <v>98</v>
      </c>
      <c r="AV23" s="55">
        <f t="shared" si="2"/>
        <v>0</v>
      </c>
      <c r="AW23" s="55" t="s">
        <v>98</v>
      </c>
      <c r="AX23" s="55">
        <f t="shared" si="2"/>
        <v>0</v>
      </c>
      <c r="AY23" s="55" t="s">
        <v>98</v>
      </c>
    </row>
    <row r="24" spans="1:51" s="1" customFormat="1">
      <c r="A24" s="52" t="s">
        <v>120</v>
      </c>
      <c r="B24" s="53" t="s">
        <v>123</v>
      </c>
      <c r="C24" s="54" t="s">
        <v>90</v>
      </c>
      <c r="D24" s="55">
        <f>D113</f>
        <v>0</v>
      </c>
      <c r="E24" s="55" t="s">
        <v>98</v>
      </c>
      <c r="F24" s="55">
        <f t="shared" ref="F24:AX24" si="3">F113</f>
        <v>0</v>
      </c>
      <c r="G24" s="55" t="s">
        <v>98</v>
      </c>
      <c r="H24" s="55">
        <f t="shared" si="3"/>
        <v>0</v>
      </c>
      <c r="I24" s="55" t="s">
        <v>98</v>
      </c>
      <c r="J24" s="55">
        <f t="shared" si="3"/>
        <v>0</v>
      </c>
      <c r="K24" s="55" t="s">
        <v>98</v>
      </c>
      <c r="L24" s="55">
        <f t="shared" si="3"/>
        <v>0</v>
      </c>
      <c r="M24" s="55" t="s">
        <v>98</v>
      </c>
      <c r="N24" s="55">
        <f t="shared" si="3"/>
        <v>0</v>
      </c>
      <c r="O24" s="55" t="s">
        <v>98</v>
      </c>
      <c r="P24" s="55">
        <f t="shared" si="3"/>
        <v>0</v>
      </c>
      <c r="Q24" s="55" t="s">
        <v>98</v>
      </c>
      <c r="R24" s="55">
        <f t="shared" si="3"/>
        <v>0</v>
      </c>
      <c r="S24" s="55" t="s">
        <v>98</v>
      </c>
      <c r="T24" s="55">
        <f t="shared" si="3"/>
        <v>0</v>
      </c>
      <c r="U24" s="55" t="s">
        <v>98</v>
      </c>
      <c r="V24" s="55">
        <f t="shared" si="3"/>
        <v>0</v>
      </c>
      <c r="W24" s="55" t="s">
        <v>98</v>
      </c>
      <c r="X24" s="55">
        <f t="shared" si="3"/>
        <v>0</v>
      </c>
      <c r="Y24" s="55" t="s">
        <v>98</v>
      </c>
      <c r="Z24" s="55">
        <f t="shared" si="3"/>
        <v>0</v>
      </c>
      <c r="AA24" s="55" t="s">
        <v>98</v>
      </c>
      <c r="AB24" s="55">
        <f t="shared" si="3"/>
        <v>0</v>
      </c>
      <c r="AC24" s="55" t="s">
        <v>98</v>
      </c>
      <c r="AD24" s="55">
        <f t="shared" si="3"/>
        <v>0</v>
      </c>
      <c r="AE24" s="55" t="s">
        <v>98</v>
      </c>
      <c r="AF24" s="55">
        <f t="shared" si="3"/>
        <v>0</v>
      </c>
      <c r="AG24" s="55" t="s">
        <v>98</v>
      </c>
      <c r="AH24" s="55">
        <f t="shared" si="3"/>
        <v>0</v>
      </c>
      <c r="AI24" s="55" t="s">
        <v>98</v>
      </c>
      <c r="AJ24" s="55">
        <f t="shared" si="3"/>
        <v>0</v>
      </c>
      <c r="AK24" s="55" t="s">
        <v>98</v>
      </c>
      <c r="AL24" s="55">
        <f t="shared" si="3"/>
        <v>0</v>
      </c>
      <c r="AM24" s="55" t="s">
        <v>98</v>
      </c>
      <c r="AN24" s="55">
        <f t="shared" si="3"/>
        <v>0</v>
      </c>
      <c r="AO24" s="55" t="s">
        <v>98</v>
      </c>
      <c r="AP24" s="55">
        <f t="shared" si="3"/>
        <v>0</v>
      </c>
      <c r="AQ24" s="55" t="s">
        <v>98</v>
      </c>
      <c r="AR24" s="55">
        <f t="shared" si="3"/>
        <v>0</v>
      </c>
      <c r="AS24" s="55" t="s">
        <v>98</v>
      </c>
      <c r="AT24" s="55">
        <f t="shared" si="3"/>
        <v>0</v>
      </c>
      <c r="AU24" s="55" t="s">
        <v>98</v>
      </c>
      <c r="AV24" s="55">
        <f t="shared" si="3"/>
        <v>0</v>
      </c>
      <c r="AW24" s="55" t="s">
        <v>98</v>
      </c>
      <c r="AX24" s="55">
        <f t="shared" si="3"/>
        <v>0</v>
      </c>
      <c r="AY24" s="55" t="s">
        <v>98</v>
      </c>
    </row>
    <row r="25" spans="1:51" s="1" customFormat="1">
      <c r="A25" s="52" t="s">
        <v>121</v>
      </c>
      <c r="B25" s="53" t="s">
        <v>124</v>
      </c>
      <c r="C25" s="54" t="s">
        <v>90</v>
      </c>
      <c r="D25" s="55">
        <f>D116</f>
        <v>0</v>
      </c>
      <c r="E25" s="55" t="s">
        <v>98</v>
      </c>
      <c r="F25" s="55">
        <f t="shared" ref="F25:AX25" si="4">F116</f>
        <v>0</v>
      </c>
      <c r="G25" s="55" t="s">
        <v>98</v>
      </c>
      <c r="H25" s="55">
        <f t="shared" si="4"/>
        <v>0</v>
      </c>
      <c r="I25" s="55" t="s">
        <v>98</v>
      </c>
      <c r="J25" s="55">
        <f t="shared" si="4"/>
        <v>0</v>
      </c>
      <c r="K25" s="55" t="s">
        <v>98</v>
      </c>
      <c r="L25" s="55">
        <f t="shared" si="4"/>
        <v>0</v>
      </c>
      <c r="M25" s="55" t="s">
        <v>98</v>
      </c>
      <c r="N25" s="55">
        <f t="shared" si="4"/>
        <v>0</v>
      </c>
      <c r="O25" s="55" t="s">
        <v>98</v>
      </c>
      <c r="P25" s="55">
        <f t="shared" si="4"/>
        <v>0</v>
      </c>
      <c r="Q25" s="55" t="s">
        <v>98</v>
      </c>
      <c r="R25" s="55">
        <f t="shared" si="4"/>
        <v>0</v>
      </c>
      <c r="S25" s="55" t="s">
        <v>98</v>
      </c>
      <c r="T25" s="55">
        <f t="shared" si="4"/>
        <v>0</v>
      </c>
      <c r="U25" s="55" t="s">
        <v>98</v>
      </c>
      <c r="V25" s="55">
        <f t="shared" si="4"/>
        <v>0</v>
      </c>
      <c r="W25" s="55" t="s">
        <v>98</v>
      </c>
      <c r="X25" s="55">
        <f t="shared" si="4"/>
        <v>0</v>
      </c>
      <c r="Y25" s="55" t="s">
        <v>98</v>
      </c>
      <c r="Z25" s="55">
        <f t="shared" si="4"/>
        <v>0</v>
      </c>
      <c r="AA25" s="55" t="s">
        <v>98</v>
      </c>
      <c r="AB25" s="55">
        <f t="shared" si="4"/>
        <v>0</v>
      </c>
      <c r="AC25" s="55" t="s">
        <v>98</v>
      </c>
      <c r="AD25" s="55">
        <f t="shared" si="4"/>
        <v>0</v>
      </c>
      <c r="AE25" s="55" t="s">
        <v>98</v>
      </c>
      <c r="AF25" s="55">
        <f t="shared" si="4"/>
        <v>0</v>
      </c>
      <c r="AG25" s="55" t="s">
        <v>98</v>
      </c>
      <c r="AH25" s="55">
        <f t="shared" si="4"/>
        <v>0</v>
      </c>
      <c r="AI25" s="55" t="s">
        <v>98</v>
      </c>
      <c r="AJ25" s="55">
        <f t="shared" si="4"/>
        <v>0</v>
      </c>
      <c r="AK25" s="55" t="s">
        <v>98</v>
      </c>
      <c r="AL25" s="55">
        <f t="shared" si="4"/>
        <v>0</v>
      </c>
      <c r="AM25" s="55" t="s">
        <v>98</v>
      </c>
      <c r="AN25" s="55">
        <f t="shared" si="4"/>
        <v>0</v>
      </c>
      <c r="AO25" s="55" t="s">
        <v>98</v>
      </c>
      <c r="AP25" s="55">
        <f t="shared" si="4"/>
        <v>0</v>
      </c>
      <c r="AQ25" s="55" t="s">
        <v>98</v>
      </c>
      <c r="AR25" s="55">
        <f t="shared" si="4"/>
        <v>0</v>
      </c>
      <c r="AS25" s="55" t="s">
        <v>98</v>
      </c>
      <c r="AT25" s="55">
        <f t="shared" si="4"/>
        <v>0</v>
      </c>
      <c r="AU25" s="55" t="s">
        <v>98</v>
      </c>
      <c r="AV25" s="55">
        <f t="shared" si="4"/>
        <v>0</v>
      </c>
      <c r="AW25" s="55" t="s">
        <v>98</v>
      </c>
      <c r="AX25" s="55">
        <f t="shared" si="4"/>
        <v>0</v>
      </c>
      <c r="AY25" s="55" t="s">
        <v>98</v>
      </c>
    </row>
    <row r="26" spans="1:51" s="1" customFormat="1">
      <c r="A26" s="52" t="s">
        <v>95</v>
      </c>
      <c r="B26" s="56" t="s">
        <v>96</v>
      </c>
      <c r="C26" s="54" t="s">
        <v>90</v>
      </c>
      <c r="D26" s="55">
        <f>D119</f>
        <v>0</v>
      </c>
      <c r="E26" s="55">
        <f t="shared" ref="E26:AK26" si="5">E119</f>
        <v>0</v>
      </c>
      <c r="F26" s="55">
        <f t="shared" si="5"/>
        <v>0</v>
      </c>
      <c r="G26" s="55">
        <f t="shared" si="5"/>
        <v>0</v>
      </c>
      <c r="H26" s="55">
        <f t="shared" si="5"/>
        <v>0</v>
      </c>
      <c r="I26" s="55">
        <f t="shared" si="5"/>
        <v>0</v>
      </c>
      <c r="J26" s="55">
        <f t="shared" si="5"/>
        <v>0</v>
      </c>
      <c r="K26" s="55">
        <f t="shared" si="5"/>
        <v>0</v>
      </c>
      <c r="L26" s="55">
        <f t="shared" si="5"/>
        <v>0</v>
      </c>
      <c r="M26" s="55">
        <f t="shared" si="5"/>
        <v>0</v>
      </c>
      <c r="N26" s="55">
        <f t="shared" si="5"/>
        <v>0</v>
      </c>
      <c r="O26" s="55">
        <f t="shared" si="5"/>
        <v>0</v>
      </c>
      <c r="P26" s="55">
        <f t="shared" si="5"/>
        <v>0</v>
      </c>
      <c r="Q26" s="55">
        <f t="shared" si="5"/>
        <v>0</v>
      </c>
      <c r="R26" s="55">
        <f t="shared" si="5"/>
        <v>0</v>
      </c>
      <c r="S26" s="55">
        <f t="shared" si="5"/>
        <v>0</v>
      </c>
      <c r="T26" s="55">
        <f t="shared" si="5"/>
        <v>0</v>
      </c>
      <c r="U26" s="55">
        <f t="shared" si="5"/>
        <v>0</v>
      </c>
      <c r="V26" s="55">
        <f t="shared" si="5"/>
        <v>0</v>
      </c>
      <c r="W26" s="55">
        <f t="shared" si="5"/>
        <v>0</v>
      </c>
      <c r="X26" s="55">
        <f t="shared" si="5"/>
        <v>0</v>
      </c>
      <c r="Y26" s="55">
        <f t="shared" si="5"/>
        <v>0</v>
      </c>
      <c r="Z26" s="55">
        <f t="shared" si="5"/>
        <v>0</v>
      </c>
      <c r="AA26" s="55">
        <f t="shared" si="5"/>
        <v>0</v>
      </c>
      <c r="AB26" s="55">
        <f t="shared" si="5"/>
        <v>0</v>
      </c>
      <c r="AC26" s="55">
        <f t="shared" si="5"/>
        <v>0</v>
      </c>
      <c r="AD26" s="55">
        <f t="shared" si="5"/>
        <v>0</v>
      </c>
      <c r="AE26" s="55">
        <f t="shared" si="5"/>
        <v>0</v>
      </c>
      <c r="AF26" s="55">
        <f t="shared" si="5"/>
        <v>0</v>
      </c>
      <c r="AG26" s="55">
        <f t="shared" si="5"/>
        <v>0</v>
      </c>
      <c r="AH26" s="55">
        <f t="shared" si="5"/>
        <v>0</v>
      </c>
      <c r="AI26" s="55">
        <f t="shared" si="5"/>
        <v>0</v>
      </c>
      <c r="AJ26" s="55">
        <f t="shared" si="5"/>
        <v>0</v>
      </c>
      <c r="AK26" s="55">
        <f t="shared" si="5"/>
        <v>0</v>
      </c>
      <c r="AL26" s="55">
        <f t="shared" ref="AL26:AY26" si="6">AL119</f>
        <v>0</v>
      </c>
      <c r="AM26" s="55">
        <f t="shared" si="6"/>
        <v>0</v>
      </c>
      <c r="AN26" s="55">
        <f t="shared" si="6"/>
        <v>0.25</v>
      </c>
      <c r="AO26" s="55">
        <f t="shared" si="6"/>
        <v>0</v>
      </c>
      <c r="AP26" s="55">
        <f t="shared" si="6"/>
        <v>0</v>
      </c>
      <c r="AQ26" s="55">
        <f t="shared" si="6"/>
        <v>0</v>
      </c>
      <c r="AR26" s="55">
        <f t="shared" si="6"/>
        <v>0</v>
      </c>
      <c r="AS26" s="55">
        <f t="shared" si="6"/>
        <v>0</v>
      </c>
      <c r="AT26" s="55">
        <f t="shared" si="6"/>
        <v>0</v>
      </c>
      <c r="AU26" s="55">
        <f t="shared" si="6"/>
        <v>0</v>
      </c>
      <c r="AV26" s="55">
        <f t="shared" si="6"/>
        <v>13.5419</v>
      </c>
      <c r="AW26" s="55">
        <f t="shared" si="6"/>
        <v>0</v>
      </c>
      <c r="AX26" s="55">
        <f t="shared" si="6"/>
        <v>0</v>
      </c>
      <c r="AY26" s="55">
        <f t="shared" si="6"/>
        <v>0</v>
      </c>
    </row>
    <row r="27" spans="1:51" s="1" customFormat="1">
      <c r="A27" s="17" t="s">
        <v>97</v>
      </c>
      <c r="B27" s="38" t="s">
        <v>181</v>
      </c>
      <c r="C27" s="18" t="s">
        <v>90</v>
      </c>
      <c r="D27" s="19" t="s">
        <v>98</v>
      </c>
      <c r="E27" s="19">
        <f>E20</f>
        <v>0</v>
      </c>
      <c r="F27" s="19" t="s">
        <v>98</v>
      </c>
      <c r="G27" s="19">
        <f>G20</f>
        <v>0</v>
      </c>
      <c r="H27" s="19" t="s">
        <v>98</v>
      </c>
      <c r="I27" s="19">
        <f>I20</f>
        <v>0</v>
      </c>
      <c r="J27" s="19" t="s">
        <v>98</v>
      </c>
      <c r="K27" s="19">
        <f>K20</f>
        <v>0</v>
      </c>
      <c r="L27" s="19" t="s">
        <v>98</v>
      </c>
      <c r="M27" s="19">
        <f>M20</f>
        <v>0</v>
      </c>
      <c r="N27" s="19" t="s">
        <v>98</v>
      </c>
      <c r="O27" s="19">
        <f>O20</f>
        <v>0</v>
      </c>
      <c r="P27" s="19" t="s">
        <v>98</v>
      </c>
      <c r="Q27" s="19">
        <f>Q20</f>
        <v>0</v>
      </c>
      <c r="R27" s="19" t="s">
        <v>98</v>
      </c>
      <c r="S27" s="19">
        <f>S20</f>
        <v>0</v>
      </c>
      <c r="T27" s="19" t="s">
        <v>98</v>
      </c>
      <c r="U27" s="19">
        <f>U20</f>
        <v>0</v>
      </c>
      <c r="V27" s="19" t="s">
        <v>98</v>
      </c>
      <c r="W27" s="19">
        <f>W20</f>
        <v>0</v>
      </c>
      <c r="X27" s="19" t="s">
        <v>98</v>
      </c>
      <c r="Y27" s="19">
        <f>Y20</f>
        <v>0</v>
      </c>
      <c r="Z27" s="19" t="s">
        <v>98</v>
      </c>
      <c r="AA27" s="19">
        <f>AA20</f>
        <v>0</v>
      </c>
      <c r="AB27" s="19" t="s">
        <v>98</v>
      </c>
      <c r="AC27" s="19">
        <f>AC20</f>
        <v>0</v>
      </c>
      <c r="AD27" s="19" t="s">
        <v>98</v>
      </c>
      <c r="AE27" s="19">
        <f>AE20</f>
        <v>0</v>
      </c>
      <c r="AF27" s="19" t="s">
        <v>98</v>
      </c>
      <c r="AG27" s="19">
        <f>AG20</f>
        <v>0</v>
      </c>
      <c r="AH27" s="19" t="s">
        <v>98</v>
      </c>
      <c r="AI27" s="19">
        <f>AI20</f>
        <v>0</v>
      </c>
      <c r="AJ27" s="19" t="s">
        <v>98</v>
      </c>
      <c r="AK27" s="19">
        <f>AK20</f>
        <v>0</v>
      </c>
      <c r="AL27" s="19" t="s">
        <v>98</v>
      </c>
      <c r="AM27" s="19">
        <f>AM20</f>
        <v>0</v>
      </c>
      <c r="AN27" s="19" t="s">
        <v>98</v>
      </c>
      <c r="AO27" s="19">
        <f>AO20</f>
        <v>0</v>
      </c>
      <c r="AP27" s="19" t="s">
        <v>98</v>
      </c>
      <c r="AQ27" s="19">
        <f>AQ20</f>
        <v>0</v>
      </c>
      <c r="AR27" s="19" t="s">
        <v>98</v>
      </c>
      <c r="AS27" s="19">
        <f>AS20</f>
        <v>0</v>
      </c>
      <c r="AT27" s="19" t="s">
        <v>98</v>
      </c>
      <c r="AU27" s="19">
        <f>AU20</f>
        <v>0</v>
      </c>
      <c r="AV27" s="19" t="s">
        <v>98</v>
      </c>
      <c r="AW27" s="19">
        <f>AW20</f>
        <v>0</v>
      </c>
      <c r="AX27" s="19" t="s">
        <v>98</v>
      </c>
      <c r="AY27" s="19">
        <f>AY20</f>
        <v>0</v>
      </c>
    </row>
    <row r="28" spans="1:51" s="1" customFormat="1" ht="33.75" customHeight="1">
      <c r="A28" s="57" t="s">
        <v>99</v>
      </c>
      <c r="B28" s="58" t="s">
        <v>100</v>
      </c>
      <c r="C28" s="59" t="s">
        <v>90</v>
      </c>
      <c r="D28" s="60">
        <f>SUM(D29,D39,D46,D49)</f>
        <v>0</v>
      </c>
      <c r="E28" s="60" t="s">
        <v>98</v>
      </c>
      <c r="F28" s="60">
        <f t="shared" ref="F28:AX28" si="7">SUM(F29,F39,F46,F49)</f>
        <v>0</v>
      </c>
      <c r="G28" s="60" t="s">
        <v>98</v>
      </c>
      <c r="H28" s="60">
        <f t="shared" si="7"/>
        <v>0</v>
      </c>
      <c r="I28" s="60" t="s">
        <v>98</v>
      </c>
      <c r="J28" s="60">
        <f t="shared" si="7"/>
        <v>0</v>
      </c>
      <c r="K28" s="60" t="s">
        <v>98</v>
      </c>
      <c r="L28" s="60">
        <f t="shared" si="7"/>
        <v>0</v>
      </c>
      <c r="M28" s="60" t="s">
        <v>98</v>
      </c>
      <c r="N28" s="60">
        <f t="shared" si="7"/>
        <v>0</v>
      </c>
      <c r="O28" s="60" t="s">
        <v>98</v>
      </c>
      <c r="P28" s="60">
        <f t="shared" si="7"/>
        <v>0</v>
      </c>
      <c r="Q28" s="60" t="s">
        <v>98</v>
      </c>
      <c r="R28" s="60">
        <f t="shared" si="7"/>
        <v>0</v>
      </c>
      <c r="S28" s="60" t="s">
        <v>98</v>
      </c>
      <c r="T28" s="60">
        <f t="shared" si="7"/>
        <v>0</v>
      </c>
      <c r="U28" s="60" t="s">
        <v>98</v>
      </c>
      <c r="V28" s="60">
        <f t="shared" si="7"/>
        <v>0</v>
      </c>
      <c r="W28" s="60" t="s">
        <v>98</v>
      </c>
      <c r="X28" s="60">
        <f t="shared" si="7"/>
        <v>0</v>
      </c>
      <c r="Y28" s="60" t="s">
        <v>98</v>
      </c>
      <c r="Z28" s="60">
        <f t="shared" si="7"/>
        <v>0</v>
      </c>
      <c r="AA28" s="60" t="s">
        <v>98</v>
      </c>
      <c r="AB28" s="60">
        <f t="shared" si="7"/>
        <v>0</v>
      </c>
      <c r="AC28" s="60" t="s">
        <v>98</v>
      </c>
      <c r="AD28" s="60">
        <f t="shared" si="7"/>
        <v>0</v>
      </c>
      <c r="AE28" s="60" t="s">
        <v>98</v>
      </c>
      <c r="AF28" s="60">
        <f t="shared" si="7"/>
        <v>0</v>
      </c>
      <c r="AG28" s="60" t="s">
        <v>98</v>
      </c>
      <c r="AH28" s="60">
        <f t="shared" si="7"/>
        <v>0</v>
      </c>
      <c r="AI28" s="60" t="s">
        <v>98</v>
      </c>
      <c r="AJ28" s="60">
        <f t="shared" si="7"/>
        <v>0</v>
      </c>
      <c r="AK28" s="60" t="s">
        <v>98</v>
      </c>
      <c r="AL28" s="60">
        <f t="shared" si="7"/>
        <v>0</v>
      </c>
      <c r="AM28" s="60" t="s">
        <v>98</v>
      </c>
      <c r="AN28" s="60">
        <f t="shared" si="7"/>
        <v>0</v>
      </c>
      <c r="AO28" s="60" t="s">
        <v>98</v>
      </c>
      <c r="AP28" s="60">
        <f t="shared" si="7"/>
        <v>0</v>
      </c>
      <c r="AQ28" s="60" t="s">
        <v>98</v>
      </c>
      <c r="AR28" s="60">
        <f t="shared" si="7"/>
        <v>0</v>
      </c>
      <c r="AS28" s="60" t="s">
        <v>98</v>
      </c>
      <c r="AT28" s="60">
        <f t="shared" si="7"/>
        <v>0</v>
      </c>
      <c r="AU28" s="60" t="s">
        <v>98</v>
      </c>
      <c r="AV28" s="60">
        <f t="shared" si="7"/>
        <v>0</v>
      </c>
      <c r="AW28" s="60" t="s">
        <v>98</v>
      </c>
      <c r="AX28" s="60">
        <f t="shared" si="7"/>
        <v>0</v>
      </c>
      <c r="AY28" s="60" t="s">
        <v>98</v>
      </c>
    </row>
    <row r="29" spans="1:51" s="1" customFormat="1">
      <c r="A29" s="45" t="s">
        <v>125</v>
      </c>
      <c r="B29" s="46" t="s">
        <v>126</v>
      </c>
      <c r="C29" s="47" t="s">
        <v>90</v>
      </c>
      <c r="D29" s="48">
        <f>SUM(D30,D33,D36)</f>
        <v>0</v>
      </c>
      <c r="E29" s="48" t="s">
        <v>98</v>
      </c>
      <c r="F29" s="48">
        <f t="shared" ref="F29:AX29" si="8">SUM(F30,F33,F36)</f>
        <v>0</v>
      </c>
      <c r="G29" s="48" t="s">
        <v>98</v>
      </c>
      <c r="H29" s="48">
        <f t="shared" si="8"/>
        <v>0</v>
      </c>
      <c r="I29" s="48" t="s">
        <v>98</v>
      </c>
      <c r="J29" s="48">
        <f t="shared" si="8"/>
        <v>0</v>
      </c>
      <c r="K29" s="48" t="s">
        <v>98</v>
      </c>
      <c r="L29" s="48">
        <f t="shared" si="8"/>
        <v>0</v>
      </c>
      <c r="M29" s="48" t="s">
        <v>98</v>
      </c>
      <c r="N29" s="48">
        <f t="shared" si="8"/>
        <v>0</v>
      </c>
      <c r="O29" s="48" t="s">
        <v>98</v>
      </c>
      <c r="P29" s="48">
        <f t="shared" si="8"/>
        <v>0</v>
      </c>
      <c r="Q29" s="48" t="s">
        <v>98</v>
      </c>
      <c r="R29" s="48">
        <f t="shared" si="8"/>
        <v>0</v>
      </c>
      <c r="S29" s="48" t="s">
        <v>98</v>
      </c>
      <c r="T29" s="48">
        <f t="shared" si="8"/>
        <v>0</v>
      </c>
      <c r="U29" s="48" t="s">
        <v>98</v>
      </c>
      <c r="V29" s="48">
        <f t="shared" si="8"/>
        <v>0</v>
      </c>
      <c r="W29" s="48" t="s">
        <v>98</v>
      </c>
      <c r="X29" s="48">
        <f t="shared" si="8"/>
        <v>0</v>
      </c>
      <c r="Y29" s="48" t="s">
        <v>98</v>
      </c>
      <c r="Z29" s="48">
        <f t="shared" si="8"/>
        <v>0</v>
      </c>
      <c r="AA29" s="48" t="s">
        <v>98</v>
      </c>
      <c r="AB29" s="48">
        <f t="shared" si="8"/>
        <v>0</v>
      </c>
      <c r="AC29" s="48" t="s">
        <v>98</v>
      </c>
      <c r="AD29" s="48">
        <f t="shared" si="8"/>
        <v>0</v>
      </c>
      <c r="AE29" s="48" t="s">
        <v>98</v>
      </c>
      <c r="AF29" s="48">
        <f t="shared" si="8"/>
        <v>0</v>
      </c>
      <c r="AG29" s="48" t="s">
        <v>98</v>
      </c>
      <c r="AH29" s="48">
        <f t="shared" si="8"/>
        <v>0</v>
      </c>
      <c r="AI29" s="48" t="s">
        <v>98</v>
      </c>
      <c r="AJ29" s="48">
        <f t="shared" si="8"/>
        <v>0</v>
      </c>
      <c r="AK29" s="48" t="s">
        <v>98</v>
      </c>
      <c r="AL29" s="48">
        <f t="shared" si="8"/>
        <v>0</v>
      </c>
      <c r="AM29" s="48" t="s">
        <v>98</v>
      </c>
      <c r="AN29" s="48">
        <f t="shared" si="8"/>
        <v>0</v>
      </c>
      <c r="AO29" s="48" t="s">
        <v>98</v>
      </c>
      <c r="AP29" s="48">
        <f t="shared" si="8"/>
        <v>0</v>
      </c>
      <c r="AQ29" s="48" t="s">
        <v>98</v>
      </c>
      <c r="AR29" s="48">
        <f t="shared" si="8"/>
        <v>0</v>
      </c>
      <c r="AS29" s="48" t="s">
        <v>98</v>
      </c>
      <c r="AT29" s="48">
        <f t="shared" si="8"/>
        <v>0</v>
      </c>
      <c r="AU29" s="48" t="s">
        <v>98</v>
      </c>
      <c r="AV29" s="48">
        <f t="shared" si="8"/>
        <v>0</v>
      </c>
      <c r="AW29" s="48" t="s">
        <v>98</v>
      </c>
      <c r="AX29" s="48">
        <f t="shared" si="8"/>
        <v>0</v>
      </c>
      <c r="AY29" s="48" t="s">
        <v>98</v>
      </c>
    </row>
    <row r="30" spans="1:51" s="1" customFormat="1" ht="68.25" customHeight="1">
      <c r="A30" s="20" t="s">
        <v>127</v>
      </c>
      <c r="B30" s="21" t="s">
        <v>130</v>
      </c>
      <c r="C30" s="22" t="s">
        <v>90</v>
      </c>
      <c r="D30" s="23">
        <f t="shared" ref="D30:AX30" si="9">SUM(D31:D32)</f>
        <v>0</v>
      </c>
      <c r="E30" s="23" t="s">
        <v>98</v>
      </c>
      <c r="F30" s="23">
        <f t="shared" si="9"/>
        <v>0</v>
      </c>
      <c r="G30" s="23" t="s">
        <v>98</v>
      </c>
      <c r="H30" s="23">
        <f t="shared" si="9"/>
        <v>0</v>
      </c>
      <c r="I30" s="23" t="s">
        <v>98</v>
      </c>
      <c r="J30" s="23">
        <f t="shared" si="9"/>
        <v>0</v>
      </c>
      <c r="K30" s="23" t="s">
        <v>98</v>
      </c>
      <c r="L30" s="23">
        <f t="shared" si="9"/>
        <v>0</v>
      </c>
      <c r="M30" s="23" t="s">
        <v>98</v>
      </c>
      <c r="N30" s="23">
        <f t="shared" si="9"/>
        <v>0</v>
      </c>
      <c r="O30" s="23" t="s">
        <v>98</v>
      </c>
      <c r="P30" s="23">
        <f t="shared" si="9"/>
        <v>0</v>
      </c>
      <c r="Q30" s="23" t="s">
        <v>98</v>
      </c>
      <c r="R30" s="23">
        <f t="shared" si="9"/>
        <v>0</v>
      </c>
      <c r="S30" s="23" t="s">
        <v>98</v>
      </c>
      <c r="T30" s="23">
        <f t="shared" si="9"/>
        <v>0</v>
      </c>
      <c r="U30" s="23" t="s">
        <v>98</v>
      </c>
      <c r="V30" s="23">
        <f t="shared" si="9"/>
        <v>0</v>
      </c>
      <c r="W30" s="23" t="s">
        <v>98</v>
      </c>
      <c r="X30" s="23">
        <f t="shared" si="9"/>
        <v>0</v>
      </c>
      <c r="Y30" s="23" t="s">
        <v>98</v>
      </c>
      <c r="Z30" s="23">
        <f t="shared" si="9"/>
        <v>0</v>
      </c>
      <c r="AA30" s="23" t="s">
        <v>98</v>
      </c>
      <c r="AB30" s="23">
        <f t="shared" si="9"/>
        <v>0</v>
      </c>
      <c r="AC30" s="23" t="s">
        <v>98</v>
      </c>
      <c r="AD30" s="23">
        <f t="shared" si="9"/>
        <v>0</v>
      </c>
      <c r="AE30" s="23" t="s">
        <v>98</v>
      </c>
      <c r="AF30" s="23">
        <f t="shared" si="9"/>
        <v>0</v>
      </c>
      <c r="AG30" s="23" t="s">
        <v>98</v>
      </c>
      <c r="AH30" s="23">
        <f t="shared" si="9"/>
        <v>0</v>
      </c>
      <c r="AI30" s="23" t="s">
        <v>98</v>
      </c>
      <c r="AJ30" s="23">
        <f t="shared" si="9"/>
        <v>0</v>
      </c>
      <c r="AK30" s="23" t="s">
        <v>98</v>
      </c>
      <c r="AL30" s="23">
        <f t="shared" si="9"/>
        <v>0</v>
      </c>
      <c r="AM30" s="23" t="s">
        <v>98</v>
      </c>
      <c r="AN30" s="23">
        <f t="shared" si="9"/>
        <v>0</v>
      </c>
      <c r="AO30" s="23" t="s">
        <v>98</v>
      </c>
      <c r="AP30" s="23">
        <f t="shared" si="9"/>
        <v>0</v>
      </c>
      <c r="AQ30" s="23" t="s">
        <v>98</v>
      </c>
      <c r="AR30" s="23">
        <f t="shared" si="9"/>
        <v>0</v>
      </c>
      <c r="AS30" s="23" t="s">
        <v>98</v>
      </c>
      <c r="AT30" s="23">
        <f t="shared" si="9"/>
        <v>0</v>
      </c>
      <c r="AU30" s="23" t="s">
        <v>98</v>
      </c>
      <c r="AV30" s="23">
        <f t="shared" si="9"/>
        <v>0</v>
      </c>
      <c r="AW30" s="23" t="s">
        <v>98</v>
      </c>
      <c r="AX30" s="23">
        <f t="shared" si="9"/>
        <v>0</v>
      </c>
      <c r="AY30" s="23" t="s">
        <v>98</v>
      </c>
    </row>
    <row r="31" spans="1:51" s="37" customFormat="1" ht="17.25" hidden="1" customHeight="1">
      <c r="A31" s="35"/>
      <c r="B31" s="30"/>
      <c r="C31" s="36"/>
      <c r="D31" s="31"/>
      <c r="E31" s="31" t="s">
        <v>98</v>
      </c>
      <c r="F31" s="31"/>
      <c r="G31" s="31" t="s">
        <v>98</v>
      </c>
      <c r="H31" s="31"/>
      <c r="I31" s="31" t="s">
        <v>98</v>
      </c>
      <c r="J31" s="31"/>
      <c r="K31" s="31" t="s">
        <v>98</v>
      </c>
      <c r="L31" s="31"/>
      <c r="M31" s="31" t="s">
        <v>98</v>
      </c>
      <c r="N31" s="31"/>
      <c r="O31" s="31" t="s">
        <v>98</v>
      </c>
      <c r="P31" s="31"/>
      <c r="Q31" s="31" t="s">
        <v>98</v>
      </c>
      <c r="R31" s="31"/>
      <c r="S31" s="31" t="s">
        <v>98</v>
      </c>
      <c r="T31" s="31"/>
      <c r="U31" s="31" t="s">
        <v>98</v>
      </c>
      <c r="V31" s="31"/>
      <c r="W31" s="31" t="s">
        <v>98</v>
      </c>
      <c r="X31" s="31"/>
      <c r="Y31" s="31" t="s">
        <v>98</v>
      </c>
      <c r="Z31" s="31"/>
      <c r="AA31" s="31" t="s">
        <v>98</v>
      </c>
      <c r="AB31" s="31"/>
      <c r="AC31" s="31" t="s">
        <v>98</v>
      </c>
      <c r="AD31" s="31"/>
      <c r="AE31" s="31" t="s">
        <v>98</v>
      </c>
      <c r="AF31" s="31"/>
      <c r="AG31" s="31" t="s">
        <v>98</v>
      </c>
      <c r="AH31" s="31"/>
      <c r="AI31" s="31" t="s">
        <v>98</v>
      </c>
      <c r="AJ31" s="31"/>
      <c r="AK31" s="31" t="s">
        <v>98</v>
      </c>
      <c r="AL31" s="31"/>
      <c r="AM31" s="31" t="s">
        <v>98</v>
      </c>
      <c r="AN31" s="31"/>
      <c r="AO31" s="31" t="s">
        <v>98</v>
      </c>
      <c r="AP31" s="31"/>
      <c r="AQ31" s="31" t="s">
        <v>98</v>
      </c>
      <c r="AR31" s="31"/>
      <c r="AS31" s="31" t="s">
        <v>98</v>
      </c>
      <c r="AT31" s="31"/>
      <c r="AU31" s="31" t="s">
        <v>98</v>
      </c>
      <c r="AV31" s="31"/>
      <c r="AW31" s="31" t="s">
        <v>98</v>
      </c>
      <c r="AX31" s="31"/>
      <c r="AY31" s="31" t="s">
        <v>98</v>
      </c>
    </row>
    <row r="32" spans="1:51" s="37" customFormat="1" ht="17.25" hidden="1" customHeight="1">
      <c r="A32" s="35"/>
      <c r="B32" s="30"/>
      <c r="C32" s="36"/>
      <c r="D32" s="31"/>
      <c r="E32" s="31" t="s">
        <v>98</v>
      </c>
      <c r="F32" s="31"/>
      <c r="G32" s="31" t="s">
        <v>98</v>
      </c>
      <c r="H32" s="31"/>
      <c r="I32" s="31" t="s">
        <v>98</v>
      </c>
      <c r="J32" s="31"/>
      <c r="K32" s="31" t="s">
        <v>98</v>
      </c>
      <c r="L32" s="31"/>
      <c r="M32" s="31" t="s">
        <v>98</v>
      </c>
      <c r="N32" s="31"/>
      <c r="O32" s="31" t="s">
        <v>98</v>
      </c>
      <c r="P32" s="31"/>
      <c r="Q32" s="31" t="s">
        <v>98</v>
      </c>
      <c r="R32" s="31"/>
      <c r="S32" s="31" t="s">
        <v>98</v>
      </c>
      <c r="T32" s="31"/>
      <c r="U32" s="31" t="s">
        <v>98</v>
      </c>
      <c r="V32" s="31"/>
      <c r="W32" s="31" t="s">
        <v>98</v>
      </c>
      <c r="X32" s="31"/>
      <c r="Y32" s="31" t="s">
        <v>98</v>
      </c>
      <c r="Z32" s="31"/>
      <c r="AA32" s="31" t="s">
        <v>98</v>
      </c>
      <c r="AB32" s="31"/>
      <c r="AC32" s="31" t="s">
        <v>98</v>
      </c>
      <c r="AD32" s="31"/>
      <c r="AE32" s="31" t="s">
        <v>98</v>
      </c>
      <c r="AF32" s="31"/>
      <c r="AG32" s="31" t="s">
        <v>98</v>
      </c>
      <c r="AH32" s="31"/>
      <c r="AI32" s="31" t="s">
        <v>98</v>
      </c>
      <c r="AJ32" s="31"/>
      <c r="AK32" s="31" t="s">
        <v>98</v>
      </c>
      <c r="AL32" s="31"/>
      <c r="AM32" s="31" t="s">
        <v>98</v>
      </c>
      <c r="AN32" s="31"/>
      <c r="AO32" s="31" t="s">
        <v>98</v>
      </c>
      <c r="AP32" s="31"/>
      <c r="AQ32" s="31" t="s">
        <v>98</v>
      </c>
      <c r="AR32" s="31"/>
      <c r="AS32" s="31" t="s">
        <v>98</v>
      </c>
      <c r="AT32" s="31"/>
      <c r="AU32" s="31" t="s">
        <v>98</v>
      </c>
      <c r="AV32" s="31"/>
      <c r="AW32" s="31" t="s">
        <v>98</v>
      </c>
      <c r="AX32" s="31"/>
      <c r="AY32" s="31" t="s">
        <v>98</v>
      </c>
    </row>
    <row r="33" spans="1:51" s="1" customFormat="1" ht="73.5" customHeight="1">
      <c r="A33" s="20" t="s">
        <v>128</v>
      </c>
      <c r="B33" s="21" t="s">
        <v>131</v>
      </c>
      <c r="C33" s="22" t="s">
        <v>90</v>
      </c>
      <c r="D33" s="23">
        <f t="shared" ref="D33:AX33" si="10">SUM(D34:D35)</f>
        <v>0</v>
      </c>
      <c r="E33" s="23" t="s">
        <v>98</v>
      </c>
      <c r="F33" s="23">
        <f t="shared" si="10"/>
        <v>0</v>
      </c>
      <c r="G33" s="23" t="s">
        <v>98</v>
      </c>
      <c r="H33" s="23">
        <f t="shared" si="10"/>
        <v>0</v>
      </c>
      <c r="I33" s="23" t="s">
        <v>98</v>
      </c>
      <c r="J33" s="23">
        <f t="shared" si="10"/>
        <v>0</v>
      </c>
      <c r="K33" s="23" t="s">
        <v>98</v>
      </c>
      <c r="L33" s="23">
        <f t="shared" si="10"/>
        <v>0</v>
      </c>
      <c r="M33" s="23" t="s">
        <v>98</v>
      </c>
      <c r="N33" s="23">
        <f t="shared" si="10"/>
        <v>0</v>
      </c>
      <c r="O33" s="23" t="s">
        <v>98</v>
      </c>
      <c r="P33" s="23">
        <f t="shared" si="10"/>
        <v>0</v>
      </c>
      <c r="Q33" s="23" t="s">
        <v>98</v>
      </c>
      <c r="R33" s="23">
        <f t="shared" si="10"/>
        <v>0</v>
      </c>
      <c r="S33" s="23" t="s">
        <v>98</v>
      </c>
      <c r="T33" s="23">
        <f t="shared" si="10"/>
        <v>0</v>
      </c>
      <c r="U33" s="23" t="s">
        <v>98</v>
      </c>
      <c r="V33" s="23">
        <f t="shared" si="10"/>
        <v>0</v>
      </c>
      <c r="W33" s="23" t="s">
        <v>98</v>
      </c>
      <c r="X33" s="23">
        <f t="shared" si="10"/>
        <v>0</v>
      </c>
      <c r="Y33" s="23" t="s">
        <v>98</v>
      </c>
      <c r="Z33" s="23">
        <f t="shared" si="10"/>
        <v>0</v>
      </c>
      <c r="AA33" s="23" t="s">
        <v>98</v>
      </c>
      <c r="AB33" s="23">
        <f t="shared" si="10"/>
        <v>0</v>
      </c>
      <c r="AC33" s="23" t="s">
        <v>98</v>
      </c>
      <c r="AD33" s="23">
        <f t="shared" si="10"/>
        <v>0</v>
      </c>
      <c r="AE33" s="23" t="s">
        <v>98</v>
      </c>
      <c r="AF33" s="23">
        <f t="shared" si="10"/>
        <v>0</v>
      </c>
      <c r="AG33" s="23" t="s">
        <v>98</v>
      </c>
      <c r="AH33" s="23">
        <f t="shared" si="10"/>
        <v>0</v>
      </c>
      <c r="AI33" s="23" t="s">
        <v>98</v>
      </c>
      <c r="AJ33" s="23">
        <f t="shared" si="10"/>
        <v>0</v>
      </c>
      <c r="AK33" s="23" t="s">
        <v>98</v>
      </c>
      <c r="AL33" s="23">
        <f t="shared" si="10"/>
        <v>0</v>
      </c>
      <c r="AM33" s="23" t="s">
        <v>98</v>
      </c>
      <c r="AN33" s="23">
        <f t="shared" si="10"/>
        <v>0</v>
      </c>
      <c r="AO33" s="23" t="s">
        <v>98</v>
      </c>
      <c r="AP33" s="23">
        <f t="shared" si="10"/>
        <v>0</v>
      </c>
      <c r="AQ33" s="23" t="s">
        <v>98</v>
      </c>
      <c r="AR33" s="23">
        <f t="shared" si="10"/>
        <v>0</v>
      </c>
      <c r="AS33" s="23" t="s">
        <v>98</v>
      </c>
      <c r="AT33" s="23">
        <f t="shared" si="10"/>
        <v>0</v>
      </c>
      <c r="AU33" s="23" t="s">
        <v>98</v>
      </c>
      <c r="AV33" s="23">
        <f t="shared" si="10"/>
        <v>0</v>
      </c>
      <c r="AW33" s="23" t="s">
        <v>98</v>
      </c>
      <c r="AX33" s="23">
        <f t="shared" si="10"/>
        <v>0</v>
      </c>
      <c r="AY33" s="23" t="s">
        <v>98</v>
      </c>
    </row>
    <row r="34" spans="1:51" s="37" customFormat="1" hidden="1">
      <c r="A34" s="35"/>
      <c r="B34" s="30"/>
      <c r="C34" s="36"/>
      <c r="D34" s="31"/>
      <c r="E34" s="31" t="s">
        <v>98</v>
      </c>
      <c r="F34" s="31"/>
      <c r="G34" s="31" t="s">
        <v>98</v>
      </c>
      <c r="H34" s="31"/>
      <c r="I34" s="31" t="s">
        <v>98</v>
      </c>
      <c r="J34" s="31"/>
      <c r="K34" s="31" t="s">
        <v>98</v>
      </c>
      <c r="L34" s="31"/>
      <c r="M34" s="31" t="s">
        <v>98</v>
      </c>
      <c r="N34" s="31"/>
      <c r="O34" s="31" t="s">
        <v>98</v>
      </c>
      <c r="P34" s="31"/>
      <c r="Q34" s="31" t="s">
        <v>98</v>
      </c>
      <c r="R34" s="31"/>
      <c r="S34" s="31" t="s">
        <v>98</v>
      </c>
      <c r="T34" s="31"/>
      <c r="U34" s="31" t="s">
        <v>98</v>
      </c>
      <c r="V34" s="31"/>
      <c r="W34" s="31" t="s">
        <v>98</v>
      </c>
      <c r="X34" s="31"/>
      <c r="Y34" s="31" t="s">
        <v>98</v>
      </c>
      <c r="Z34" s="31"/>
      <c r="AA34" s="31" t="s">
        <v>98</v>
      </c>
      <c r="AB34" s="31"/>
      <c r="AC34" s="31" t="s">
        <v>98</v>
      </c>
      <c r="AD34" s="31"/>
      <c r="AE34" s="31" t="s">
        <v>98</v>
      </c>
      <c r="AF34" s="31"/>
      <c r="AG34" s="31" t="s">
        <v>98</v>
      </c>
      <c r="AH34" s="31"/>
      <c r="AI34" s="31" t="s">
        <v>98</v>
      </c>
      <c r="AJ34" s="31"/>
      <c r="AK34" s="31" t="s">
        <v>98</v>
      </c>
      <c r="AL34" s="31"/>
      <c r="AM34" s="31" t="s">
        <v>98</v>
      </c>
      <c r="AN34" s="31"/>
      <c r="AO34" s="31" t="s">
        <v>98</v>
      </c>
      <c r="AP34" s="31"/>
      <c r="AQ34" s="31" t="s">
        <v>98</v>
      </c>
      <c r="AR34" s="31"/>
      <c r="AS34" s="31" t="s">
        <v>98</v>
      </c>
      <c r="AT34" s="31"/>
      <c r="AU34" s="31" t="s">
        <v>98</v>
      </c>
      <c r="AV34" s="31"/>
      <c r="AW34" s="31" t="s">
        <v>98</v>
      </c>
      <c r="AX34" s="31"/>
      <c r="AY34" s="31" t="s">
        <v>98</v>
      </c>
    </row>
    <row r="35" spans="1:51" s="37" customFormat="1" hidden="1">
      <c r="A35" s="35"/>
      <c r="B35" s="30"/>
      <c r="C35" s="36"/>
      <c r="D35" s="31"/>
      <c r="E35" s="31" t="s">
        <v>98</v>
      </c>
      <c r="F35" s="31"/>
      <c r="G35" s="31" t="s">
        <v>98</v>
      </c>
      <c r="H35" s="31"/>
      <c r="I35" s="31" t="s">
        <v>98</v>
      </c>
      <c r="J35" s="31"/>
      <c r="K35" s="31" t="s">
        <v>98</v>
      </c>
      <c r="L35" s="31"/>
      <c r="M35" s="31" t="s">
        <v>98</v>
      </c>
      <c r="N35" s="31"/>
      <c r="O35" s="31" t="s">
        <v>98</v>
      </c>
      <c r="P35" s="31"/>
      <c r="Q35" s="31" t="s">
        <v>98</v>
      </c>
      <c r="R35" s="31"/>
      <c r="S35" s="31" t="s">
        <v>98</v>
      </c>
      <c r="T35" s="31"/>
      <c r="U35" s="31" t="s">
        <v>98</v>
      </c>
      <c r="V35" s="31"/>
      <c r="W35" s="31" t="s">
        <v>98</v>
      </c>
      <c r="X35" s="31"/>
      <c r="Y35" s="31" t="s">
        <v>98</v>
      </c>
      <c r="Z35" s="31"/>
      <c r="AA35" s="31" t="s">
        <v>98</v>
      </c>
      <c r="AB35" s="31"/>
      <c r="AC35" s="31" t="s">
        <v>98</v>
      </c>
      <c r="AD35" s="31"/>
      <c r="AE35" s="31" t="s">
        <v>98</v>
      </c>
      <c r="AF35" s="31"/>
      <c r="AG35" s="31" t="s">
        <v>98</v>
      </c>
      <c r="AH35" s="31"/>
      <c r="AI35" s="31" t="s">
        <v>98</v>
      </c>
      <c r="AJ35" s="31"/>
      <c r="AK35" s="31" t="s">
        <v>98</v>
      </c>
      <c r="AL35" s="31"/>
      <c r="AM35" s="31" t="s">
        <v>98</v>
      </c>
      <c r="AN35" s="31"/>
      <c r="AO35" s="31" t="s">
        <v>98</v>
      </c>
      <c r="AP35" s="31"/>
      <c r="AQ35" s="31" t="s">
        <v>98</v>
      </c>
      <c r="AR35" s="31"/>
      <c r="AS35" s="31" t="s">
        <v>98</v>
      </c>
      <c r="AT35" s="31"/>
      <c r="AU35" s="31" t="s">
        <v>98</v>
      </c>
      <c r="AV35" s="31"/>
      <c r="AW35" s="31" t="s">
        <v>98</v>
      </c>
      <c r="AX35" s="31"/>
      <c r="AY35" s="31" t="s">
        <v>98</v>
      </c>
    </row>
    <row r="36" spans="1:51" s="1" customFormat="1" ht="66" customHeight="1">
      <c r="A36" s="20" t="s">
        <v>129</v>
      </c>
      <c r="B36" s="21" t="s">
        <v>132</v>
      </c>
      <c r="C36" s="22" t="s">
        <v>90</v>
      </c>
      <c r="D36" s="23">
        <f t="shared" ref="D36:AX36" si="11">SUM(D37:D38)</f>
        <v>0</v>
      </c>
      <c r="E36" s="23" t="s">
        <v>98</v>
      </c>
      <c r="F36" s="23">
        <f t="shared" si="11"/>
        <v>0</v>
      </c>
      <c r="G36" s="23" t="s">
        <v>98</v>
      </c>
      <c r="H36" s="23">
        <f t="shared" si="11"/>
        <v>0</v>
      </c>
      <c r="I36" s="23" t="s">
        <v>98</v>
      </c>
      <c r="J36" s="23">
        <f t="shared" si="11"/>
        <v>0</v>
      </c>
      <c r="K36" s="23" t="s">
        <v>98</v>
      </c>
      <c r="L36" s="23">
        <f t="shared" si="11"/>
        <v>0</v>
      </c>
      <c r="M36" s="23" t="s">
        <v>98</v>
      </c>
      <c r="N36" s="23">
        <f t="shared" si="11"/>
        <v>0</v>
      </c>
      <c r="O36" s="23" t="s">
        <v>98</v>
      </c>
      <c r="P36" s="23">
        <f t="shared" si="11"/>
        <v>0</v>
      </c>
      <c r="Q36" s="23" t="s">
        <v>98</v>
      </c>
      <c r="R36" s="23">
        <f t="shared" si="11"/>
        <v>0</v>
      </c>
      <c r="S36" s="23" t="s">
        <v>98</v>
      </c>
      <c r="T36" s="23">
        <f t="shared" si="11"/>
        <v>0</v>
      </c>
      <c r="U36" s="23" t="s">
        <v>98</v>
      </c>
      <c r="V36" s="23">
        <f t="shared" si="11"/>
        <v>0</v>
      </c>
      <c r="W36" s="23" t="s">
        <v>98</v>
      </c>
      <c r="X36" s="23">
        <f t="shared" si="11"/>
        <v>0</v>
      </c>
      <c r="Y36" s="23" t="s">
        <v>98</v>
      </c>
      <c r="Z36" s="23">
        <f t="shared" si="11"/>
        <v>0</v>
      </c>
      <c r="AA36" s="23" t="s">
        <v>98</v>
      </c>
      <c r="AB36" s="23">
        <f t="shared" si="11"/>
        <v>0</v>
      </c>
      <c r="AC36" s="23" t="s">
        <v>98</v>
      </c>
      <c r="AD36" s="23">
        <f t="shared" si="11"/>
        <v>0</v>
      </c>
      <c r="AE36" s="23" t="s">
        <v>98</v>
      </c>
      <c r="AF36" s="23">
        <f t="shared" si="11"/>
        <v>0</v>
      </c>
      <c r="AG36" s="23" t="s">
        <v>98</v>
      </c>
      <c r="AH36" s="23">
        <f t="shared" si="11"/>
        <v>0</v>
      </c>
      <c r="AI36" s="23" t="s">
        <v>98</v>
      </c>
      <c r="AJ36" s="23">
        <f t="shared" si="11"/>
        <v>0</v>
      </c>
      <c r="AK36" s="23" t="s">
        <v>98</v>
      </c>
      <c r="AL36" s="23">
        <f t="shared" si="11"/>
        <v>0</v>
      </c>
      <c r="AM36" s="23" t="s">
        <v>98</v>
      </c>
      <c r="AN36" s="23">
        <f t="shared" si="11"/>
        <v>0</v>
      </c>
      <c r="AO36" s="23" t="s">
        <v>98</v>
      </c>
      <c r="AP36" s="23">
        <f t="shared" si="11"/>
        <v>0</v>
      </c>
      <c r="AQ36" s="23" t="s">
        <v>98</v>
      </c>
      <c r="AR36" s="23">
        <f t="shared" si="11"/>
        <v>0</v>
      </c>
      <c r="AS36" s="23" t="s">
        <v>98</v>
      </c>
      <c r="AT36" s="23">
        <f t="shared" si="11"/>
        <v>0</v>
      </c>
      <c r="AU36" s="23" t="s">
        <v>98</v>
      </c>
      <c r="AV36" s="23">
        <f t="shared" si="11"/>
        <v>0</v>
      </c>
      <c r="AW36" s="23" t="s">
        <v>98</v>
      </c>
      <c r="AX36" s="23">
        <f t="shared" si="11"/>
        <v>0</v>
      </c>
      <c r="AY36" s="23" t="s">
        <v>98</v>
      </c>
    </row>
    <row r="37" spans="1:51" s="37" customFormat="1" ht="17.25" hidden="1" customHeight="1">
      <c r="A37" s="35"/>
      <c r="B37" s="30"/>
      <c r="C37" s="36"/>
      <c r="D37" s="31"/>
      <c r="E37" s="31" t="s">
        <v>98</v>
      </c>
      <c r="F37" s="31"/>
      <c r="G37" s="31" t="s">
        <v>98</v>
      </c>
      <c r="H37" s="31"/>
      <c r="I37" s="31" t="s">
        <v>98</v>
      </c>
      <c r="J37" s="31"/>
      <c r="K37" s="31" t="s">
        <v>98</v>
      </c>
      <c r="L37" s="31"/>
      <c r="M37" s="31" t="s">
        <v>98</v>
      </c>
      <c r="N37" s="31"/>
      <c r="O37" s="31" t="s">
        <v>98</v>
      </c>
      <c r="P37" s="31"/>
      <c r="Q37" s="31" t="s">
        <v>98</v>
      </c>
      <c r="R37" s="31"/>
      <c r="S37" s="31" t="s">
        <v>98</v>
      </c>
      <c r="T37" s="31"/>
      <c r="U37" s="31" t="s">
        <v>98</v>
      </c>
      <c r="V37" s="31"/>
      <c r="W37" s="31" t="s">
        <v>98</v>
      </c>
      <c r="X37" s="31"/>
      <c r="Y37" s="31" t="s">
        <v>98</v>
      </c>
      <c r="Z37" s="31"/>
      <c r="AA37" s="31" t="s">
        <v>98</v>
      </c>
      <c r="AB37" s="31"/>
      <c r="AC37" s="31" t="s">
        <v>98</v>
      </c>
      <c r="AD37" s="31"/>
      <c r="AE37" s="31" t="s">
        <v>98</v>
      </c>
      <c r="AF37" s="31"/>
      <c r="AG37" s="31" t="s">
        <v>98</v>
      </c>
      <c r="AH37" s="31"/>
      <c r="AI37" s="31" t="s">
        <v>98</v>
      </c>
      <c r="AJ37" s="31"/>
      <c r="AK37" s="31" t="s">
        <v>98</v>
      </c>
      <c r="AL37" s="31"/>
      <c r="AM37" s="31" t="s">
        <v>98</v>
      </c>
      <c r="AN37" s="31"/>
      <c r="AO37" s="31" t="s">
        <v>98</v>
      </c>
      <c r="AP37" s="31"/>
      <c r="AQ37" s="31" t="s">
        <v>98</v>
      </c>
      <c r="AR37" s="31"/>
      <c r="AS37" s="31" t="s">
        <v>98</v>
      </c>
      <c r="AT37" s="31"/>
      <c r="AU37" s="31" t="s">
        <v>98</v>
      </c>
      <c r="AV37" s="31"/>
      <c r="AW37" s="31" t="s">
        <v>98</v>
      </c>
      <c r="AX37" s="31"/>
      <c r="AY37" s="31" t="s">
        <v>98</v>
      </c>
    </row>
    <row r="38" spans="1:51" s="37" customFormat="1" ht="17.25" hidden="1" customHeight="1">
      <c r="A38" s="35"/>
      <c r="B38" s="30"/>
      <c r="C38" s="36"/>
      <c r="D38" s="31"/>
      <c r="E38" s="31" t="s">
        <v>98</v>
      </c>
      <c r="F38" s="31"/>
      <c r="G38" s="31" t="s">
        <v>98</v>
      </c>
      <c r="H38" s="31"/>
      <c r="I38" s="31" t="s">
        <v>98</v>
      </c>
      <c r="J38" s="31"/>
      <c r="K38" s="31" t="s">
        <v>98</v>
      </c>
      <c r="L38" s="31"/>
      <c r="M38" s="31" t="s">
        <v>98</v>
      </c>
      <c r="N38" s="31"/>
      <c r="O38" s="31" t="s">
        <v>98</v>
      </c>
      <c r="P38" s="31"/>
      <c r="Q38" s="31" t="s">
        <v>98</v>
      </c>
      <c r="R38" s="31"/>
      <c r="S38" s="31" t="s">
        <v>98</v>
      </c>
      <c r="T38" s="31"/>
      <c r="U38" s="31" t="s">
        <v>98</v>
      </c>
      <c r="V38" s="31"/>
      <c r="W38" s="31" t="s">
        <v>98</v>
      </c>
      <c r="X38" s="31"/>
      <c r="Y38" s="31" t="s">
        <v>98</v>
      </c>
      <c r="Z38" s="31"/>
      <c r="AA38" s="31" t="s">
        <v>98</v>
      </c>
      <c r="AB38" s="31"/>
      <c r="AC38" s="31" t="s">
        <v>98</v>
      </c>
      <c r="AD38" s="31"/>
      <c r="AE38" s="31" t="s">
        <v>98</v>
      </c>
      <c r="AF38" s="31"/>
      <c r="AG38" s="31" t="s">
        <v>98</v>
      </c>
      <c r="AH38" s="31"/>
      <c r="AI38" s="31" t="s">
        <v>98</v>
      </c>
      <c r="AJ38" s="31"/>
      <c r="AK38" s="31" t="s">
        <v>98</v>
      </c>
      <c r="AL38" s="31"/>
      <c r="AM38" s="31" t="s">
        <v>98</v>
      </c>
      <c r="AN38" s="31"/>
      <c r="AO38" s="31" t="s">
        <v>98</v>
      </c>
      <c r="AP38" s="31"/>
      <c r="AQ38" s="31" t="s">
        <v>98</v>
      </c>
      <c r="AR38" s="31"/>
      <c r="AS38" s="31" t="s">
        <v>98</v>
      </c>
      <c r="AT38" s="31"/>
      <c r="AU38" s="31" t="s">
        <v>98</v>
      </c>
      <c r="AV38" s="31"/>
      <c r="AW38" s="31" t="s">
        <v>98</v>
      </c>
      <c r="AX38" s="31"/>
      <c r="AY38" s="31" t="s">
        <v>98</v>
      </c>
    </row>
    <row r="39" spans="1:51" s="1" customFormat="1" ht="58.5" customHeight="1">
      <c r="A39" s="49" t="s">
        <v>133</v>
      </c>
      <c r="B39" s="50" t="s">
        <v>134</v>
      </c>
      <c r="C39" s="47" t="s">
        <v>90</v>
      </c>
      <c r="D39" s="48">
        <f>SUM(D40,D43)</f>
        <v>0</v>
      </c>
      <c r="E39" s="48" t="s">
        <v>98</v>
      </c>
      <c r="F39" s="48">
        <f t="shared" ref="F39:AX39" si="12">SUM(F40,F43)</f>
        <v>0</v>
      </c>
      <c r="G39" s="48" t="s">
        <v>98</v>
      </c>
      <c r="H39" s="48">
        <f t="shared" si="12"/>
        <v>0</v>
      </c>
      <c r="I39" s="48" t="s">
        <v>98</v>
      </c>
      <c r="J39" s="48">
        <f t="shared" si="12"/>
        <v>0</v>
      </c>
      <c r="K39" s="48" t="s">
        <v>98</v>
      </c>
      <c r="L39" s="48">
        <f t="shared" si="12"/>
        <v>0</v>
      </c>
      <c r="M39" s="48" t="s">
        <v>98</v>
      </c>
      <c r="N39" s="48">
        <f t="shared" si="12"/>
        <v>0</v>
      </c>
      <c r="O39" s="48" t="s">
        <v>98</v>
      </c>
      <c r="P39" s="48">
        <f t="shared" si="12"/>
        <v>0</v>
      </c>
      <c r="Q39" s="48" t="s">
        <v>98</v>
      </c>
      <c r="R39" s="48">
        <f t="shared" si="12"/>
        <v>0</v>
      </c>
      <c r="S39" s="48" t="s">
        <v>98</v>
      </c>
      <c r="T39" s="48">
        <f t="shared" si="12"/>
        <v>0</v>
      </c>
      <c r="U39" s="48" t="s">
        <v>98</v>
      </c>
      <c r="V39" s="48">
        <f t="shared" si="12"/>
        <v>0</v>
      </c>
      <c r="W39" s="48" t="s">
        <v>98</v>
      </c>
      <c r="X39" s="48">
        <f t="shared" si="12"/>
        <v>0</v>
      </c>
      <c r="Y39" s="48" t="s">
        <v>98</v>
      </c>
      <c r="Z39" s="48">
        <f t="shared" si="12"/>
        <v>0</v>
      </c>
      <c r="AA39" s="48" t="s">
        <v>98</v>
      </c>
      <c r="AB39" s="48">
        <f t="shared" si="12"/>
        <v>0</v>
      </c>
      <c r="AC39" s="48" t="s">
        <v>98</v>
      </c>
      <c r="AD39" s="48">
        <f t="shared" si="12"/>
        <v>0</v>
      </c>
      <c r="AE39" s="48" t="s">
        <v>98</v>
      </c>
      <c r="AF39" s="48">
        <f t="shared" si="12"/>
        <v>0</v>
      </c>
      <c r="AG39" s="48" t="s">
        <v>98</v>
      </c>
      <c r="AH39" s="48">
        <f t="shared" si="12"/>
        <v>0</v>
      </c>
      <c r="AI39" s="48" t="s">
        <v>98</v>
      </c>
      <c r="AJ39" s="48">
        <f t="shared" si="12"/>
        <v>0</v>
      </c>
      <c r="AK39" s="48" t="s">
        <v>98</v>
      </c>
      <c r="AL39" s="48">
        <f t="shared" si="12"/>
        <v>0</v>
      </c>
      <c r="AM39" s="48" t="s">
        <v>98</v>
      </c>
      <c r="AN39" s="48">
        <f t="shared" si="12"/>
        <v>0</v>
      </c>
      <c r="AO39" s="48" t="s">
        <v>98</v>
      </c>
      <c r="AP39" s="48">
        <f t="shared" si="12"/>
        <v>0</v>
      </c>
      <c r="AQ39" s="48" t="s">
        <v>98</v>
      </c>
      <c r="AR39" s="48">
        <f t="shared" si="12"/>
        <v>0</v>
      </c>
      <c r="AS39" s="48" t="s">
        <v>98</v>
      </c>
      <c r="AT39" s="48">
        <f t="shared" si="12"/>
        <v>0</v>
      </c>
      <c r="AU39" s="48" t="s">
        <v>98</v>
      </c>
      <c r="AV39" s="48">
        <f t="shared" si="12"/>
        <v>0</v>
      </c>
      <c r="AW39" s="48" t="s">
        <v>98</v>
      </c>
      <c r="AX39" s="48">
        <f t="shared" si="12"/>
        <v>0</v>
      </c>
      <c r="AY39" s="48" t="s">
        <v>98</v>
      </c>
    </row>
    <row r="40" spans="1:51" s="1" customFormat="1" ht="31.2">
      <c r="A40" s="20" t="s">
        <v>135</v>
      </c>
      <c r="B40" s="21" t="s">
        <v>136</v>
      </c>
      <c r="C40" s="22" t="s">
        <v>90</v>
      </c>
      <c r="D40" s="23">
        <f t="shared" ref="D40:AX40" si="13">SUM(D41:D42)</f>
        <v>0</v>
      </c>
      <c r="E40" s="23" t="s">
        <v>98</v>
      </c>
      <c r="F40" s="23">
        <f t="shared" si="13"/>
        <v>0</v>
      </c>
      <c r="G40" s="23" t="s">
        <v>98</v>
      </c>
      <c r="H40" s="23">
        <f t="shared" si="13"/>
        <v>0</v>
      </c>
      <c r="I40" s="23" t="s">
        <v>98</v>
      </c>
      <c r="J40" s="23">
        <f t="shared" si="13"/>
        <v>0</v>
      </c>
      <c r="K40" s="23" t="s">
        <v>98</v>
      </c>
      <c r="L40" s="23">
        <f t="shared" si="13"/>
        <v>0</v>
      </c>
      <c r="M40" s="23" t="s">
        <v>98</v>
      </c>
      <c r="N40" s="23">
        <f t="shared" si="13"/>
        <v>0</v>
      </c>
      <c r="O40" s="23" t="s">
        <v>98</v>
      </c>
      <c r="P40" s="23">
        <f t="shared" si="13"/>
        <v>0</v>
      </c>
      <c r="Q40" s="23" t="s">
        <v>98</v>
      </c>
      <c r="R40" s="23">
        <f t="shared" si="13"/>
        <v>0</v>
      </c>
      <c r="S40" s="23" t="s">
        <v>98</v>
      </c>
      <c r="T40" s="23">
        <f t="shared" si="13"/>
        <v>0</v>
      </c>
      <c r="U40" s="23" t="s">
        <v>98</v>
      </c>
      <c r="V40" s="23">
        <f t="shared" si="13"/>
        <v>0</v>
      </c>
      <c r="W40" s="23" t="s">
        <v>98</v>
      </c>
      <c r="X40" s="23">
        <f t="shared" si="13"/>
        <v>0</v>
      </c>
      <c r="Y40" s="23" t="s">
        <v>98</v>
      </c>
      <c r="Z40" s="23">
        <f t="shared" si="13"/>
        <v>0</v>
      </c>
      <c r="AA40" s="23" t="s">
        <v>98</v>
      </c>
      <c r="AB40" s="23">
        <f t="shared" si="13"/>
        <v>0</v>
      </c>
      <c r="AC40" s="23" t="s">
        <v>98</v>
      </c>
      <c r="AD40" s="23">
        <f t="shared" si="13"/>
        <v>0</v>
      </c>
      <c r="AE40" s="23" t="s">
        <v>98</v>
      </c>
      <c r="AF40" s="23">
        <f t="shared" si="13"/>
        <v>0</v>
      </c>
      <c r="AG40" s="23" t="s">
        <v>98</v>
      </c>
      <c r="AH40" s="23">
        <f t="shared" si="13"/>
        <v>0</v>
      </c>
      <c r="AI40" s="23" t="s">
        <v>98</v>
      </c>
      <c r="AJ40" s="23">
        <f t="shared" si="13"/>
        <v>0</v>
      </c>
      <c r="AK40" s="23" t="s">
        <v>98</v>
      </c>
      <c r="AL40" s="23">
        <f t="shared" si="13"/>
        <v>0</v>
      </c>
      <c r="AM40" s="23" t="s">
        <v>98</v>
      </c>
      <c r="AN40" s="23">
        <f t="shared" si="13"/>
        <v>0</v>
      </c>
      <c r="AO40" s="23" t="s">
        <v>98</v>
      </c>
      <c r="AP40" s="23">
        <f t="shared" si="13"/>
        <v>0</v>
      </c>
      <c r="AQ40" s="23" t="s">
        <v>98</v>
      </c>
      <c r="AR40" s="23">
        <f t="shared" si="13"/>
        <v>0</v>
      </c>
      <c r="AS40" s="23" t="s">
        <v>98</v>
      </c>
      <c r="AT40" s="23">
        <f t="shared" si="13"/>
        <v>0</v>
      </c>
      <c r="AU40" s="23" t="s">
        <v>98</v>
      </c>
      <c r="AV40" s="23">
        <f t="shared" si="13"/>
        <v>0</v>
      </c>
      <c r="AW40" s="23" t="s">
        <v>98</v>
      </c>
      <c r="AX40" s="23">
        <f t="shared" si="13"/>
        <v>0</v>
      </c>
      <c r="AY40" s="23" t="s">
        <v>98</v>
      </c>
    </row>
    <row r="41" spans="1:51" s="37" customFormat="1" hidden="1">
      <c r="A41" s="35"/>
      <c r="B41" s="30"/>
      <c r="C41" s="36"/>
      <c r="D41" s="31"/>
      <c r="E41" s="31" t="s">
        <v>98</v>
      </c>
      <c r="F41" s="31"/>
      <c r="G41" s="31" t="s">
        <v>98</v>
      </c>
      <c r="H41" s="31"/>
      <c r="I41" s="31" t="s">
        <v>98</v>
      </c>
      <c r="J41" s="31"/>
      <c r="K41" s="31" t="s">
        <v>98</v>
      </c>
      <c r="L41" s="31"/>
      <c r="M41" s="31" t="s">
        <v>98</v>
      </c>
      <c r="N41" s="31"/>
      <c r="O41" s="31" t="s">
        <v>98</v>
      </c>
      <c r="P41" s="31"/>
      <c r="Q41" s="31" t="s">
        <v>98</v>
      </c>
      <c r="R41" s="31"/>
      <c r="S41" s="31" t="s">
        <v>98</v>
      </c>
      <c r="T41" s="31"/>
      <c r="U41" s="31" t="s">
        <v>98</v>
      </c>
      <c r="V41" s="31"/>
      <c r="W41" s="31" t="s">
        <v>98</v>
      </c>
      <c r="X41" s="31"/>
      <c r="Y41" s="31" t="s">
        <v>98</v>
      </c>
      <c r="Z41" s="31"/>
      <c r="AA41" s="31" t="s">
        <v>98</v>
      </c>
      <c r="AB41" s="31"/>
      <c r="AC41" s="31" t="s">
        <v>98</v>
      </c>
      <c r="AD41" s="31"/>
      <c r="AE41" s="31" t="s">
        <v>98</v>
      </c>
      <c r="AF41" s="31"/>
      <c r="AG41" s="31" t="s">
        <v>98</v>
      </c>
      <c r="AH41" s="31"/>
      <c r="AI41" s="31" t="s">
        <v>98</v>
      </c>
      <c r="AJ41" s="31"/>
      <c r="AK41" s="31" t="s">
        <v>98</v>
      </c>
      <c r="AL41" s="31"/>
      <c r="AM41" s="31" t="s">
        <v>98</v>
      </c>
      <c r="AN41" s="31"/>
      <c r="AO41" s="31" t="s">
        <v>98</v>
      </c>
      <c r="AP41" s="31"/>
      <c r="AQ41" s="31" t="s">
        <v>98</v>
      </c>
      <c r="AR41" s="31"/>
      <c r="AS41" s="31" t="s">
        <v>98</v>
      </c>
      <c r="AT41" s="31"/>
      <c r="AU41" s="31" t="s">
        <v>98</v>
      </c>
      <c r="AV41" s="31"/>
      <c r="AW41" s="31" t="s">
        <v>98</v>
      </c>
      <c r="AX41" s="31"/>
      <c r="AY41" s="31" t="s">
        <v>98</v>
      </c>
    </row>
    <row r="42" spans="1:51" s="37" customFormat="1" hidden="1">
      <c r="A42" s="35"/>
      <c r="B42" s="30"/>
      <c r="C42" s="36"/>
      <c r="D42" s="31"/>
      <c r="E42" s="31" t="s">
        <v>98</v>
      </c>
      <c r="F42" s="31"/>
      <c r="G42" s="31" t="s">
        <v>98</v>
      </c>
      <c r="H42" s="31"/>
      <c r="I42" s="31" t="s">
        <v>98</v>
      </c>
      <c r="J42" s="31"/>
      <c r="K42" s="31" t="s">
        <v>98</v>
      </c>
      <c r="L42" s="31"/>
      <c r="M42" s="31" t="s">
        <v>98</v>
      </c>
      <c r="N42" s="31"/>
      <c r="O42" s="31" t="s">
        <v>98</v>
      </c>
      <c r="P42" s="31"/>
      <c r="Q42" s="31" t="s">
        <v>98</v>
      </c>
      <c r="R42" s="31"/>
      <c r="S42" s="31" t="s">
        <v>98</v>
      </c>
      <c r="T42" s="31"/>
      <c r="U42" s="31" t="s">
        <v>98</v>
      </c>
      <c r="V42" s="31"/>
      <c r="W42" s="31" t="s">
        <v>98</v>
      </c>
      <c r="X42" s="31"/>
      <c r="Y42" s="31" t="s">
        <v>98</v>
      </c>
      <c r="Z42" s="31"/>
      <c r="AA42" s="31" t="s">
        <v>98</v>
      </c>
      <c r="AB42" s="31"/>
      <c r="AC42" s="31" t="s">
        <v>98</v>
      </c>
      <c r="AD42" s="31"/>
      <c r="AE42" s="31" t="s">
        <v>98</v>
      </c>
      <c r="AF42" s="31"/>
      <c r="AG42" s="31" t="s">
        <v>98</v>
      </c>
      <c r="AH42" s="31"/>
      <c r="AI42" s="31" t="s">
        <v>98</v>
      </c>
      <c r="AJ42" s="31"/>
      <c r="AK42" s="31" t="s">
        <v>98</v>
      </c>
      <c r="AL42" s="31"/>
      <c r="AM42" s="31" t="s">
        <v>98</v>
      </c>
      <c r="AN42" s="31"/>
      <c r="AO42" s="31" t="s">
        <v>98</v>
      </c>
      <c r="AP42" s="31"/>
      <c r="AQ42" s="31" t="s">
        <v>98</v>
      </c>
      <c r="AR42" s="31"/>
      <c r="AS42" s="31" t="s">
        <v>98</v>
      </c>
      <c r="AT42" s="31"/>
      <c r="AU42" s="31" t="s">
        <v>98</v>
      </c>
      <c r="AV42" s="31"/>
      <c r="AW42" s="31" t="s">
        <v>98</v>
      </c>
      <c r="AX42" s="31"/>
      <c r="AY42" s="31" t="s">
        <v>98</v>
      </c>
    </row>
    <row r="43" spans="1:51" s="1" customFormat="1" ht="31.2">
      <c r="A43" s="20" t="s">
        <v>137</v>
      </c>
      <c r="B43" s="21" t="s">
        <v>138</v>
      </c>
      <c r="C43" s="22" t="s">
        <v>90</v>
      </c>
      <c r="D43" s="23">
        <f t="shared" ref="D43:AX43" si="14">SUM(D44:D45)</f>
        <v>0</v>
      </c>
      <c r="E43" s="23" t="s">
        <v>98</v>
      </c>
      <c r="F43" s="23">
        <f t="shared" si="14"/>
        <v>0</v>
      </c>
      <c r="G43" s="23" t="s">
        <v>98</v>
      </c>
      <c r="H43" s="23">
        <f t="shared" si="14"/>
        <v>0</v>
      </c>
      <c r="I43" s="23" t="s">
        <v>98</v>
      </c>
      <c r="J43" s="23">
        <f t="shared" si="14"/>
        <v>0</v>
      </c>
      <c r="K43" s="23" t="s">
        <v>98</v>
      </c>
      <c r="L43" s="23">
        <f t="shared" si="14"/>
        <v>0</v>
      </c>
      <c r="M43" s="23" t="s">
        <v>98</v>
      </c>
      <c r="N43" s="23">
        <f t="shared" si="14"/>
        <v>0</v>
      </c>
      <c r="O43" s="23" t="s">
        <v>98</v>
      </c>
      <c r="P43" s="23">
        <f t="shared" si="14"/>
        <v>0</v>
      </c>
      <c r="Q43" s="23" t="s">
        <v>98</v>
      </c>
      <c r="R43" s="23">
        <f t="shared" si="14"/>
        <v>0</v>
      </c>
      <c r="S43" s="23" t="s">
        <v>98</v>
      </c>
      <c r="T43" s="23">
        <f t="shared" si="14"/>
        <v>0</v>
      </c>
      <c r="U43" s="23" t="s">
        <v>98</v>
      </c>
      <c r="V43" s="23">
        <f t="shared" si="14"/>
        <v>0</v>
      </c>
      <c r="W43" s="23" t="s">
        <v>98</v>
      </c>
      <c r="X43" s="23">
        <f t="shared" si="14"/>
        <v>0</v>
      </c>
      <c r="Y43" s="23" t="s">
        <v>98</v>
      </c>
      <c r="Z43" s="23">
        <f t="shared" si="14"/>
        <v>0</v>
      </c>
      <c r="AA43" s="23" t="s">
        <v>98</v>
      </c>
      <c r="AB43" s="23">
        <f t="shared" si="14"/>
        <v>0</v>
      </c>
      <c r="AC43" s="23" t="s">
        <v>98</v>
      </c>
      <c r="AD43" s="23">
        <f t="shared" si="14"/>
        <v>0</v>
      </c>
      <c r="AE43" s="23" t="s">
        <v>98</v>
      </c>
      <c r="AF43" s="23">
        <f t="shared" si="14"/>
        <v>0</v>
      </c>
      <c r="AG43" s="23" t="s">
        <v>98</v>
      </c>
      <c r="AH43" s="23">
        <f t="shared" si="14"/>
        <v>0</v>
      </c>
      <c r="AI43" s="23" t="s">
        <v>98</v>
      </c>
      <c r="AJ43" s="23">
        <f t="shared" si="14"/>
        <v>0</v>
      </c>
      <c r="AK43" s="23" t="s">
        <v>98</v>
      </c>
      <c r="AL43" s="23">
        <f t="shared" si="14"/>
        <v>0</v>
      </c>
      <c r="AM43" s="23" t="s">
        <v>98</v>
      </c>
      <c r="AN43" s="23">
        <f t="shared" si="14"/>
        <v>0</v>
      </c>
      <c r="AO43" s="23" t="s">
        <v>98</v>
      </c>
      <c r="AP43" s="23">
        <f t="shared" si="14"/>
        <v>0</v>
      </c>
      <c r="AQ43" s="23" t="s">
        <v>98</v>
      </c>
      <c r="AR43" s="23">
        <f t="shared" si="14"/>
        <v>0</v>
      </c>
      <c r="AS43" s="23" t="s">
        <v>98</v>
      </c>
      <c r="AT43" s="23">
        <f t="shared" si="14"/>
        <v>0</v>
      </c>
      <c r="AU43" s="23" t="s">
        <v>98</v>
      </c>
      <c r="AV43" s="23">
        <f t="shared" si="14"/>
        <v>0</v>
      </c>
      <c r="AW43" s="23" t="s">
        <v>98</v>
      </c>
      <c r="AX43" s="23">
        <f t="shared" si="14"/>
        <v>0</v>
      </c>
      <c r="AY43" s="23" t="s">
        <v>98</v>
      </c>
    </row>
    <row r="44" spans="1:51" s="37" customFormat="1" hidden="1">
      <c r="A44" s="35"/>
      <c r="B44" s="30"/>
      <c r="C44" s="36"/>
      <c r="D44" s="31"/>
      <c r="E44" s="31" t="s">
        <v>98</v>
      </c>
      <c r="F44" s="31"/>
      <c r="G44" s="31" t="s">
        <v>98</v>
      </c>
      <c r="H44" s="31"/>
      <c r="I44" s="31" t="s">
        <v>98</v>
      </c>
      <c r="J44" s="31"/>
      <c r="K44" s="31" t="s">
        <v>98</v>
      </c>
      <c r="L44" s="31"/>
      <c r="M44" s="31" t="s">
        <v>98</v>
      </c>
      <c r="N44" s="31"/>
      <c r="O44" s="31" t="s">
        <v>98</v>
      </c>
      <c r="P44" s="31"/>
      <c r="Q44" s="31" t="s">
        <v>98</v>
      </c>
      <c r="R44" s="31"/>
      <c r="S44" s="31" t="s">
        <v>98</v>
      </c>
      <c r="T44" s="31"/>
      <c r="U44" s="31" t="s">
        <v>98</v>
      </c>
      <c r="V44" s="31"/>
      <c r="W44" s="31" t="s">
        <v>98</v>
      </c>
      <c r="X44" s="31"/>
      <c r="Y44" s="31" t="s">
        <v>98</v>
      </c>
      <c r="Z44" s="31"/>
      <c r="AA44" s="31" t="s">
        <v>98</v>
      </c>
      <c r="AB44" s="31"/>
      <c r="AC44" s="31" t="s">
        <v>98</v>
      </c>
      <c r="AD44" s="31"/>
      <c r="AE44" s="31" t="s">
        <v>98</v>
      </c>
      <c r="AF44" s="31"/>
      <c r="AG44" s="31" t="s">
        <v>98</v>
      </c>
      <c r="AH44" s="31"/>
      <c r="AI44" s="31" t="s">
        <v>98</v>
      </c>
      <c r="AJ44" s="31"/>
      <c r="AK44" s="31" t="s">
        <v>98</v>
      </c>
      <c r="AL44" s="31"/>
      <c r="AM44" s="31" t="s">
        <v>98</v>
      </c>
      <c r="AN44" s="31"/>
      <c r="AO44" s="31" t="s">
        <v>98</v>
      </c>
      <c r="AP44" s="31"/>
      <c r="AQ44" s="31" t="s">
        <v>98</v>
      </c>
      <c r="AR44" s="31"/>
      <c r="AS44" s="31" t="s">
        <v>98</v>
      </c>
      <c r="AT44" s="31"/>
      <c r="AU44" s="31" t="s">
        <v>98</v>
      </c>
      <c r="AV44" s="31"/>
      <c r="AW44" s="31" t="s">
        <v>98</v>
      </c>
      <c r="AX44" s="31"/>
      <c r="AY44" s="31" t="s">
        <v>98</v>
      </c>
    </row>
    <row r="45" spans="1:51" s="37" customFormat="1" hidden="1">
      <c r="A45" s="35"/>
      <c r="B45" s="30"/>
      <c r="C45" s="36"/>
      <c r="D45" s="31"/>
      <c r="E45" s="31" t="s">
        <v>98</v>
      </c>
      <c r="F45" s="31"/>
      <c r="G45" s="31" t="s">
        <v>98</v>
      </c>
      <c r="H45" s="31"/>
      <c r="I45" s="31" t="s">
        <v>98</v>
      </c>
      <c r="J45" s="31"/>
      <c r="K45" s="31" t="s">
        <v>98</v>
      </c>
      <c r="L45" s="31"/>
      <c r="M45" s="31" t="s">
        <v>98</v>
      </c>
      <c r="N45" s="31"/>
      <c r="O45" s="31" t="s">
        <v>98</v>
      </c>
      <c r="P45" s="31"/>
      <c r="Q45" s="31" t="s">
        <v>98</v>
      </c>
      <c r="R45" s="31"/>
      <c r="S45" s="31" t="s">
        <v>98</v>
      </c>
      <c r="T45" s="31"/>
      <c r="U45" s="31" t="s">
        <v>98</v>
      </c>
      <c r="V45" s="31"/>
      <c r="W45" s="31" t="s">
        <v>98</v>
      </c>
      <c r="X45" s="31"/>
      <c r="Y45" s="31" t="s">
        <v>98</v>
      </c>
      <c r="Z45" s="31"/>
      <c r="AA45" s="31" t="s">
        <v>98</v>
      </c>
      <c r="AB45" s="31"/>
      <c r="AC45" s="31" t="s">
        <v>98</v>
      </c>
      <c r="AD45" s="31"/>
      <c r="AE45" s="31" t="s">
        <v>98</v>
      </c>
      <c r="AF45" s="31"/>
      <c r="AG45" s="31" t="s">
        <v>98</v>
      </c>
      <c r="AH45" s="31"/>
      <c r="AI45" s="31" t="s">
        <v>98</v>
      </c>
      <c r="AJ45" s="31"/>
      <c r="AK45" s="31" t="s">
        <v>98</v>
      </c>
      <c r="AL45" s="31"/>
      <c r="AM45" s="31" t="s">
        <v>98</v>
      </c>
      <c r="AN45" s="31"/>
      <c r="AO45" s="31" t="s">
        <v>98</v>
      </c>
      <c r="AP45" s="31"/>
      <c r="AQ45" s="31" t="s">
        <v>98</v>
      </c>
      <c r="AR45" s="31"/>
      <c r="AS45" s="31" t="s">
        <v>98</v>
      </c>
      <c r="AT45" s="31"/>
      <c r="AU45" s="31" t="s">
        <v>98</v>
      </c>
      <c r="AV45" s="31"/>
      <c r="AW45" s="31" t="s">
        <v>98</v>
      </c>
      <c r="AX45" s="31"/>
      <c r="AY45" s="31" t="s">
        <v>98</v>
      </c>
    </row>
    <row r="46" spans="1:51" s="1" customFormat="1" ht="31.2">
      <c r="A46" s="45" t="s">
        <v>139</v>
      </c>
      <c r="B46" s="46" t="s">
        <v>140</v>
      </c>
      <c r="C46" s="47" t="s">
        <v>90</v>
      </c>
      <c r="D46" s="48">
        <f t="shared" ref="D46:AX46" si="15">SUM(D47:D48)</f>
        <v>0</v>
      </c>
      <c r="E46" s="48" t="s">
        <v>98</v>
      </c>
      <c r="F46" s="48">
        <f t="shared" si="15"/>
        <v>0</v>
      </c>
      <c r="G46" s="48" t="s">
        <v>98</v>
      </c>
      <c r="H46" s="48">
        <f t="shared" si="15"/>
        <v>0</v>
      </c>
      <c r="I46" s="48" t="s">
        <v>98</v>
      </c>
      <c r="J46" s="48">
        <f t="shared" si="15"/>
        <v>0</v>
      </c>
      <c r="K46" s="48" t="s">
        <v>98</v>
      </c>
      <c r="L46" s="48">
        <f t="shared" si="15"/>
        <v>0</v>
      </c>
      <c r="M46" s="48" t="s">
        <v>98</v>
      </c>
      <c r="N46" s="48">
        <f t="shared" si="15"/>
        <v>0</v>
      </c>
      <c r="O46" s="48" t="s">
        <v>98</v>
      </c>
      <c r="P46" s="48">
        <f t="shared" si="15"/>
        <v>0</v>
      </c>
      <c r="Q46" s="48" t="s">
        <v>98</v>
      </c>
      <c r="R46" s="48">
        <f t="shared" si="15"/>
        <v>0</v>
      </c>
      <c r="S46" s="48" t="s">
        <v>98</v>
      </c>
      <c r="T46" s="48">
        <f t="shared" si="15"/>
        <v>0</v>
      </c>
      <c r="U46" s="48" t="s">
        <v>98</v>
      </c>
      <c r="V46" s="48">
        <f t="shared" si="15"/>
        <v>0</v>
      </c>
      <c r="W46" s="48" t="s">
        <v>98</v>
      </c>
      <c r="X46" s="48">
        <f t="shared" si="15"/>
        <v>0</v>
      </c>
      <c r="Y46" s="48" t="s">
        <v>98</v>
      </c>
      <c r="Z46" s="48">
        <f t="shared" si="15"/>
        <v>0</v>
      </c>
      <c r="AA46" s="48" t="s">
        <v>98</v>
      </c>
      <c r="AB46" s="48">
        <f t="shared" si="15"/>
        <v>0</v>
      </c>
      <c r="AC46" s="48" t="s">
        <v>98</v>
      </c>
      <c r="AD46" s="48">
        <f t="shared" si="15"/>
        <v>0</v>
      </c>
      <c r="AE46" s="48" t="s">
        <v>98</v>
      </c>
      <c r="AF46" s="48">
        <f t="shared" si="15"/>
        <v>0</v>
      </c>
      <c r="AG46" s="48" t="s">
        <v>98</v>
      </c>
      <c r="AH46" s="48">
        <f t="shared" si="15"/>
        <v>0</v>
      </c>
      <c r="AI46" s="48" t="s">
        <v>98</v>
      </c>
      <c r="AJ46" s="48">
        <f t="shared" si="15"/>
        <v>0</v>
      </c>
      <c r="AK46" s="48" t="s">
        <v>98</v>
      </c>
      <c r="AL46" s="48">
        <f t="shared" si="15"/>
        <v>0</v>
      </c>
      <c r="AM46" s="48" t="s">
        <v>98</v>
      </c>
      <c r="AN46" s="48">
        <f t="shared" si="15"/>
        <v>0</v>
      </c>
      <c r="AO46" s="48" t="s">
        <v>98</v>
      </c>
      <c r="AP46" s="48">
        <f t="shared" si="15"/>
        <v>0</v>
      </c>
      <c r="AQ46" s="48" t="s">
        <v>98</v>
      </c>
      <c r="AR46" s="48">
        <f t="shared" si="15"/>
        <v>0</v>
      </c>
      <c r="AS46" s="48" t="s">
        <v>98</v>
      </c>
      <c r="AT46" s="48">
        <f t="shared" si="15"/>
        <v>0</v>
      </c>
      <c r="AU46" s="48" t="s">
        <v>98</v>
      </c>
      <c r="AV46" s="48">
        <f t="shared" si="15"/>
        <v>0</v>
      </c>
      <c r="AW46" s="48" t="s">
        <v>98</v>
      </c>
      <c r="AX46" s="48">
        <f t="shared" si="15"/>
        <v>0</v>
      </c>
      <c r="AY46" s="48" t="s">
        <v>98</v>
      </c>
    </row>
    <row r="47" spans="1:51" s="37" customFormat="1" hidden="1">
      <c r="A47" s="35"/>
      <c r="B47" s="30"/>
      <c r="C47" s="36"/>
      <c r="D47" s="31"/>
      <c r="E47" s="31" t="s">
        <v>98</v>
      </c>
      <c r="F47" s="31"/>
      <c r="G47" s="31" t="s">
        <v>98</v>
      </c>
      <c r="H47" s="31"/>
      <c r="I47" s="31" t="s">
        <v>98</v>
      </c>
      <c r="J47" s="31"/>
      <c r="K47" s="31" t="s">
        <v>98</v>
      </c>
      <c r="L47" s="31"/>
      <c r="M47" s="31" t="s">
        <v>98</v>
      </c>
      <c r="N47" s="31"/>
      <c r="O47" s="31" t="s">
        <v>98</v>
      </c>
      <c r="P47" s="31"/>
      <c r="Q47" s="31" t="s">
        <v>98</v>
      </c>
      <c r="R47" s="31"/>
      <c r="S47" s="31" t="s">
        <v>98</v>
      </c>
      <c r="T47" s="31"/>
      <c r="U47" s="31" t="s">
        <v>98</v>
      </c>
      <c r="V47" s="31"/>
      <c r="W47" s="31" t="s">
        <v>98</v>
      </c>
      <c r="X47" s="31"/>
      <c r="Y47" s="31" t="s">
        <v>98</v>
      </c>
      <c r="Z47" s="31"/>
      <c r="AA47" s="31" t="s">
        <v>98</v>
      </c>
      <c r="AB47" s="31"/>
      <c r="AC47" s="31" t="s">
        <v>98</v>
      </c>
      <c r="AD47" s="31"/>
      <c r="AE47" s="31" t="s">
        <v>98</v>
      </c>
      <c r="AF47" s="31"/>
      <c r="AG47" s="31" t="s">
        <v>98</v>
      </c>
      <c r="AH47" s="31"/>
      <c r="AI47" s="31" t="s">
        <v>98</v>
      </c>
      <c r="AJ47" s="31"/>
      <c r="AK47" s="31" t="s">
        <v>98</v>
      </c>
      <c r="AL47" s="31"/>
      <c r="AM47" s="31" t="s">
        <v>98</v>
      </c>
      <c r="AN47" s="31"/>
      <c r="AO47" s="31" t="s">
        <v>98</v>
      </c>
      <c r="AP47" s="31"/>
      <c r="AQ47" s="31" t="s">
        <v>98</v>
      </c>
      <c r="AR47" s="31"/>
      <c r="AS47" s="31" t="s">
        <v>98</v>
      </c>
      <c r="AT47" s="31"/>
      <c r="AU47" s="31" t="s">
        <v>98</v>
      </c>
      <c r="AV47" s="31"/>
      <c r="AW47" s="31" t="s">
        <v>98</v>
      </c>
      <c r="AX47" s="31"/>
      <c r="AY47" s="31" t="s">
        <v>98</v>
      </c>
    </row>
    <row r="48" spans="1:51" s="37" customFormat="1" hidden="1">
      <c r="A48" s="35"/>
      <c r="B48" s="30"/>
      <c r="C48" s="36"/>
      <c r="D48" s="31"/>
      <c r="E48" s="31" t="s">
        <v>98</v>
      </c>
      <c r="F48" s="31"/>
      <c r="G48" s="31" t="s">
        <v>98</v>
      </c>
      <c r="H48" s="31"/>
      <c r="I48" s="31" t="s">
        <v>98</v>
      </c>
      <c r="J48" s="31"/>
      <c r="K48" s="31" t="s">
        <v>98</v>
      </c>
      <c r="L48" s="31"/>
      <c r="M48" s="31" t="s">
        <v>98</v>
      </c>
      <c r="N48" s="31"/>
      <c r="O48" s="31" t="s">
        <v>98</v>
      </c>
      <c r="P48" s="31"/>
      <c r="Q48" s="31" t="s">
        <v>98</v>
      </c>
      <c r="R48" s="31"/>
      <c r="S48" s="31" t="s">
        <v>98</v>
      </c>
      <c r="T48" s="31"/>
      <c r="U48" s="31" t="s">
        <v>98</v>
      </c>
      <c r="V48" s="31"/>
      <c r="W48" s="31" t="s">
        <v>98</v>
      </c>
      <c r="X48" s="31"/>
      <c r="Y48" s="31" t="s">
        <v>98</v>
      </c>
      <c r="Z48" s="31"/>
      <c r="AA48" s="31" t="s">
        <v>98</v>
      </c>
      <c r="AB48" s="31"/>
      <c r="AC48" s="31" t="s">
        <v>98</v>
      </c>
      <c r="AD48" s="31"/>
      <c r="AE48" s="31" t="s">
        <v>98</v>
      </c>
      <c r="AF48" s="31"/>
      <c r="AG48" s="31" t="s">
        <v>98</v>
      </c>
      <c r="AH48" s="31"/>
      <c r="AI48" s="31" t="s">
        <v>98</v>
      </c>
      <c r="AJ48" s="31"/>
      <c r="AK48" s="31" t="s">
        <v>98</v>
      </c>
      <c r="AL48" s="31"/>
      <c r="AM48" s="31" t="s">
        <v>98</v>
      </c>
      <c r="AN48" s="31"/>
      <c r="AO48" s="31" t="s">
        <v>98</v>
      </c>
      <c r="AP48" s="31"/>
      <c r="AQ48" s="31" t="s">
        <v>98</v>
      </c>
      <c r="AR48" s="31"/>
      <c r="AS48" s="31" t="s">
        <v>98</v>
      </c>
      <c r="AT48" s="31"/>
      <c r="AU48" s="31" t="s">
        <v>98</v>
      </c>
      <c r="AV48" s="31"/>
      <c r="AW48" s="31" t="s">
        <v>98</v>
      </c>
      <c r="AX48" s="31"/>
      <c r="AY48" s="31" t="s">
        <v>98</v>
      </c>
    </row>
    <row r="49" spans="1:51" s="1" customFormat="1" ht="91.5" customHeight="1">
      <c r="A49" s="45" t="s">
        <v>101</v>
      </c>
      <c r="B49" s="46" t="s">
        <v>102</v>
      </c>
      <c r="C49" s="47" t="s">
        <v>90</v>
      </c>
      <c r="D49" s="48">
        <f t="shared" ref="D49:AX49" si="16">SUM(D50,D53)</f>
        <v>0</v>
      </c>
      <c r="E49" s="48" t="s">
        <v>98</v>
      </c>
      <c r="F49" s="48">
        <f t="shared" si="16"/>
        <v>0</v>
      </c>
      <c r="G49" s="48" t="s">
        <v>98</v>
      </c>
      <c r="H49" s="48">
        <f t="shared" si="16"/>
        <v>0</v>
      </c>
      <c r="I49" s="48" t="s">
        <v>98</v>
      </c>
      <c r="J49" s="48">
        <f t="shared" si="16"/>
        <v>0</v>
      </c>
      <c r="K49" s="48" t="s">
        <v>98</v>
      </c>
      <c r="L49" s="48">
        <f t="shared" si="16"/>
        <v>0</v>
      </c>
      <c r="M49" s="48" t="s">
        <v>98</v>
      </c>
      <c r="N49" s="48">
        <f t="shared" si="16"/>
        <v>0</v>
      </c>
      <c r="O49" s="48" t="s">
        <v>98</v>
      </c>
      <c r="P49" s="48">
        <f t="shared" si="16"/>
        <v>0</v>
      </c>
      <c r="Q49" s="48" t="s">
        <v>98</v>
      </c>
      <c r="R49" s="48">
        <f t="shared" si="16"/>
        <v>0</v>
      </c>
      <c r="S49" s="48" t="s">
        <v>98</v>
      </c>
      <c r="T49" s="48">
        <f t="shared" si="16"/>
        <v>0</v>
      </c>
      <c r="U49" s="48" t="s">
        <v>98</v>
      </c>
      <c r="V49" s="48">
        <f t="shared" si="16"/>
        <v>0</v>
      </c>
      <c r="W49" s="48" t="s">
        <v>98</v>
      </c>
      <c r="X49" s="48">
        <f t="shared" si="16"/>
        <v>0</v>
      </c>
      <c r="Y49" s="48" t="s">
        <v>98</v>
      </c>
      <c r="Z49" s="48">
        <f t="shared" si="16"/>
        <v>0</v>
      </c>
      <c r="AA49" s="48" t="s">
        <v>98</v>
      </c>
      <c r="AB49" s="48">
        <f t="shared" si="16"/>
        <v>0</v>
      </c>
      <c r="AC49" s="48" t="s">
        <v>98</v>
      </c>
      <c r="AD49" s="48">
        <f t="shared" si="16"/>
        <v>0</v>
      </c>
      <c r="AE49" s="48" t="s">
        <v>98</v>
      </c>
      <c r="AF49" s="48">
        <f t="shared" si="16"/>
        <v>0</v>
      </c>
      <c r="AG49" s="48" t="s">
        <v>98</v>
      </c>
      <c r="AH49" s="48">
        <f t="shared" si="16"/>
        <v>0</v>
      </c>
      <c r="AI49" s="48" t="s">
        <v>98</v>
      </c>
      <c r="AJ49" s="48">
        <f t="shared" si="16"/>
        <v>0</v>
      </c>
      <c r="AK49" s="48" t="s">
        <v>98</v>
      </c>
      <c r="AL49" s="48">
        <f t="shared" si="16"/>
        <v>0</v>
      </c>
      <c r="AM49" s="48" t="s">
        <v>98</v>
      </c>
      <c r="AN49" s="48">
        <f t="shared" si="16"/>
        <v>0</v>
      </c>
      <c r="AO49" s="48" t="s">
        <v>98</v>
      </c>
      <c r="AP49" s="48">
        <f t="shared" si="16"/>
        <v>0</v>
      </c>
      <c r="AQ49" s="48" t="s">
        <v>98</v>
      </c>
      <c r="AR49" s="48">
        <f t="shared" si="16"/>
        <v>0</v>
      </c>
      <c r="AS49" s="48" t="s">
        <v>98</v>
      </c>
      <c r="AT49" s="48">
        <f t="shared" si="16"/>
        <v>0</v>
      </c>
      <c r="AU49" s="48" t="s">
        <v>98</v>
      </c>
      <c r="AV49" s="48">
        <f t="shared" si="16"/>
        <v>0</v>
      </c>
      <c r="AW49" s="48" t="s">
        <v>98</v>
      </c>
      <c r="AX49" s="48">
        <f t="shared" si="16"/>
        <v>0</v>
      </c>
      <c r="AY49" s="48" t="s">
        <v>98</v>
      </c>
    </row>
    <row r="50" spans="1:51" s="1" customFormat="1" ht="31.2">
      <c r="A50" s="20" t="s">
        <v>103</v>
      </c>
      <c r="B50" s="21" t="s">
        <v>104</v>
      </c>
      <c r="C50" s="22" t="s">
        <v>90</v>
      </c>
      <c r="D50" s="23">
        <f t="shared" ref="D50:AX50" si="17">SUM(D51:D52)</f>
        <v>0</v>
      </c>
      <c r="E50" s="23" t="s">
        <v>98</v>
      </c>
      <c r="F50" s="23">
        <f t="shared" si="17"/>
        <v>0</v>
      </c>
      <c r="G50" s="23" t="s">
        <v>98</v>
      </c>
      <c r="H50" s="23">
        <f t="shared" si="17"/>
        <v>0</v>
      </c>
      <c r="I50" s="23" t="s">
        <v>98</v>
      </c>
      <c r="J50" s="23">
        <f t="shared" si="17"/>
        <v>0</v>
      </c>
      <c r="K50" s="23" t="s">
        <v>98</v>
      </c>
      <c r="L50" s="23">
        <f t="shared" si="17"/>
        <v>0</v>
      </c>
      <c r="M50" s="23" t="s">
        <v>98</v>
      </c>
      <c r="N50" s="23">
        <f t="shared" si="17"/>
        <v>0</v>
      </c>
      <c r="O50" s="23" t="s">
        <v>98</v>
      </c>
      <c r="P50" s="23">
        <f t="shared" si="17"/>
        <v>0</v>
      </c>
      <c r="Q50" s="23" t="s">
        <v>98</v>
      </c>
      <c r="R50" s="23">
        <f t="shared" si="17"/>
        <v>0</v>
      </c>
      <c r="S50" s="23" t="s">
        <v>98</v>
      </c>
      <c r="T50" s="23">
        <f t="shared" si="17"/>
        <v>0</v>
      </c>
      <c r="U50" s="23" t="s">
        <v>98</v>
      </c>
      <c r="V50" s="23">
        <f t="shared" si="17"/>
        <v>0</v>
      </c>
      <c r="W50" s="23" t="s">
        <v>98</v>
      </c>
      <c r="X50" s="23">
        <f t="shared" si="17"/>
        <v>0</v>
      </c>
      <c r="Y50" s="23" t="s">
        <v>98</v>
      </c>
      <c r="Z50" s="23">
        <f t="shared" si="17"/>
        <v>0</v>
      </c>
      <c r="AA50" s="23" t="s">
        <v>98</v>
      </c>
      <c r="AB50" s="23">
        <f t="shared" si="17"/>
        <v>0</v>
      </c>
      <c r="AC50" s="23" t="s">
        <v>98</v>
      </c>
      <c r="AD50" s="23">
        <f t="shared" si="17"/>
        <v>0</v>
      </c>
      <c r="AE50" s="23" t="s">
        <v>98</v>
      </c>
      <c r="AF50" s="23">
        <f t="shared" si="17"/>
        <v>0</v>
      </c>
      <c r="AG50" s="23" t="s">
        <v>98</v>
      </c>
      <c r="AH50" s="23">
        <f t="shared" si="17"/>
        <v>0</v>
      </c>
      <c r="AI50" s="23" t="s">
        <v>98</v>
      </c>
      <c r="AJ50" s="23">
        <f t="shared" si="17"/>
        <v>0</v>
      </c>
      <c r="AK50" s="23" t="s">
        <v>98</v>
      </c>
      <c r="AL50" s="23">
        <f t="shared" si="17"/>
        <v>0</v>
      </c>
      <c r="AM50" s="23" t="s">
        <v>98</v>
      </c>
      <c r="AN50" s="23">
        <f t="shared" si="17"/>
        <v>0</v>
      </c>
      <c r="AO50" s="23" t="s">
        <v>98</v>
      </c>
      <c r="AP50" s="23">
        <f t="shared" si="17"/>
        <v>0</v>
      </c>
      <c r="AQ50" s="23" t="s">
        <v>98</v>
      </c>
      <c r="AR50" s="23">
        <f t="shared" si="17"/>
        <v>0</v>
      </c>
      <c r="AS50" s="23" t="s">
        <v>98</v>
      </c>
      <c r="AT50" s="23">
        <f t="shared" si="17"/>
        <v>0</v>
      </c>
      <c r="AU50" s="23" t="s">
        <v>98</v>
      </c>
      <c r="AV50" s="23">
        <f t="shared" si="17"/>
        <v>0</v>
      </c>
      <c r="AW50" s="23" t="s">
        <v>98</v>
      </c>
      <c r="AX50" s="23">
        <f t="shared" si="17"/>
        <v>0</v>
      </c>
      <c r="AY50" s="23" t="s">
        <v>98</v>
      </c>
    </row>
    <row r="51" spans="1:51" s="37" customFormat="1" ht="15.75" hidden="1" customHeight="1">
      <c r="A51" s="35"/>
      <c r="B51" s="39"/>
      <c r="C51" s="36"/>
      <c r="D51" s="31"/>
      <c r="E51" s="31" t="s">
        <v>98</v>
      </c>
      <c r="F51" s="31"/>
      <c r="G51" s="31" t="s">
        <v>98</v>
      </c>
      <c r="H51" s="31"/>
      <c r="I51" s="31" t="s">
        <v>98</v>
      </c>
      <c r="J51" s="31"/>
      <c r="K51" s="31" t="s">
        <v>98</v>
      </c>
      <c r="L51" s="31"/>
      <c r="M51" s="31" t="s">
        <v>98</v>
      </c>
      <c r="N51" s="31"/>
      <c r="O51" s="31" t="s">
        <v>98</v>
      </c>
      <c r="P51" s="31"/>
      <c r="Q51" s="31" t="s">
        <v>98</v>
      </c>
      <c r="R51" s="31"/>
      <c r="S51" s="31" t="s">
        <v>98</v>
      </c>
      <c r="T51" s="31"/>
      <c r="U51" s="31" t="s">
        <v>98</v>
      </c>
      <c r="V51" s="31"/>
      <c r="W51" s="31" t="s">
        <v>98</v>
      </c>
      <c r="X51" s="31"/>
      <c r="Y51" s="31" t="s">
        <v>98</v>
      </c>
      <c r="Z51" s="31"/>
      <c r="AA51" s="31" t="s">
        <v>98</v>
      </c>
      <c r="AB51" s="31"/>
      <c r="AC51" s="31" t="s">
        <v>98</v>
      </c>
      <c r="AD51" s="31"/>
      <c r="AE51" s="31" t="s">
        <v>98</v>
      </c>
      <c r="AF51" s="31"/>
      <c r="AG51" s="31" t="s">
        <v>98</v>
      </c>
      <c r="AH51" s="31"/>
      <c r="AI51" s="31" t="s">
        <v>98</v>
      </c>
      <c r="AJ51" s="31"/>
      <c r="AK51" s="31" t="s">
        <v>98</v>
      </c>
      <c r="AL51" s="31"/>
      <c r="AM51" s="31" t="s">
        <v>98</v>
      </c>
      <c r="AN51" s="31"/>
      <c r="AO51" s="31" t="s">
        <v>98</v>
      </c>
      <c r="AP51" s="31"/>
      <c r="AQ51" s="31" t="s">
        <v>98</v>
      </c>
      <c r="AR51" s="31"/>
      <c r="AS51" s="31" t="s">
        <v>98</v>
      </c>
      <c r="AT51" s="31"/>
      <c r="AU51" s="31" t="s">
        <v>98</v>
      </c>
      <c r="AV51" s="31"/>
      <c r="AW51" s="31" t="s">
        <v>98</v>
      </c>
      <c r="AX51" s="31"/>
      <c r="AY51" s="31" t="s">
        <v>98</v>
      </c>
    </row>
    <row r="52" spans="1:51" s="37" customFormat="1" ht="15.75" hidden="1" customHeight="1">
      <c r="A52" s="35"/>
      <c r="B52" s="39"/>
      <c r="C52" s="36"/>
      <c r="D52" s="31"/>
      <c r="E52" s="31" t="s">
        <v>98</v>
      </c>
      <c r="F52" s="31"/>
      <c r="G52" s="31" t="s">
        <v>98</v>
      </c>
      <c r="H52" s="31"/>
      <c r="I52" s="31" t="s">
        <v>98</v>
      </c>
      <c r="J52" s="31"/>
      <c r="K52" s="31" t="s">
        <v>98</v>
      </c>
      <c r="L52" s="31"/>
      <c r="M52" s="31" t="s">
        <v>98</v>
      </c>
      <c r="N52" s="31"/>
      <c r="O52" s="31" t="s">
        <v>98</v>
      </c>
      <c r="P52" s="31"/>
      <c r="Q52" s="31" t="s">
        <v>98</v>
      </c>
      <c r="R52" s="31"/>
      <c r="S52" s="31" t="s">
        <v>98</v>
      </c>
      <c r="T52" s="31"/>
      <c r="U52" s="31" t="s">
        <v>98</v>
      </c>
      <c r="V52" s="31"/>
      <c r="W52" s="31" t="s">
        <v>98</v>
      </c>
      <c r="X52" s="31"/>
      <c r="Y52" s="31" t="s">
        <v>98</v>
      </c>
      <c r="Z52" s="31"/>
      <c r="AA52" s="31" t="s">
        <v>98</v>
      </c>
      <c r="AB52" s="31"/>
      <c r="AC52" s="31" t="s">
        <v>98</v>
      </c>
      <c r="AD52" s="31"/>
      <c r="AE52" s="31" t="s">
        <v>98</v>
      </c>
      <c r="AF52" s="31"/>
      <c r="AG52" s="31" t="s">
        <v>98</v>
      </c>
      <c r="AH52" s="31"/>
      <c r="AI52" s="31" t="s">
        <v>98</v>
      </c>
      <c r="AJ52" s="31"/>
      <c r="AK52" s="31" t="s">
        <v>98</v>
      </c>
      <c r="AL52" s="31"/>
      <c r="AM52" s="31" t="s">
        <v>98</v>
      </c>
      <c r="AN52" s="31"/>
      <c r="AO52" s="31" t="s">
        <v>98</v>
      </c>
      <c r="AP52" s="31"/>
      <c r="AQ52" s="31" t="s">
        <v>98</v>
      </c>
      <c r="AR52" s="31"/>
      <c r="AS52" s="31" t="s">
        <v>98</v>
      </c>
      <c r="AT52" s="31"/>
      <c r="AU52" s="31" t="s">
        <v>98</v>
      </c>
      <c r="AV52" s="31"/>
      <c r="AW52" s="31" t="s">
        <v>98</v>
      </c>
      <c r="AX52" s="31"/>
      <c r="AY52" s="31" t="s">
        <v>98</v>
      </c>
    </row>
    <row r="53" spans="1:51" s="1" customFormat="1" ht="79.5" customHeight="1">
      <c r="A53" s="20" t="s">
        <v>117</v>
      </c>
      <c r="B53" s="32" t="s">
        <v>118</v>
      </c>
      <c r="C53" s="22" t="s">
        <v>90</v>
      </c>
      <c r="D53" s="23">
        <f t="shared" ref="D53:AH53" si="18">SUM(D54:D55)</f>
        <v>0</v>
      </c>
      <c r="E53" s="23" t="s">
        <v>98</v>
      </c>
      <c r="F53" s="23">
        <f t="shared" si="18"/>
        <v>0</v>
      </c>
      <c r="G53" s="23" t="s">
        <v>98</v>
      </c>
      <c r="H53" s="23">
        <f t="shared" si="18"/>
        <v>0</v>
      </c>
      <c r="I53" s="23" t="s">
        <v>98</v>
      </c>
      <c r="J53" s="23">
        <f t="shared" si="18"/>
        <v>0</v>
      </c>
      <c r="K53" s="23" t="s">
        <v>98</v>
      </c>
      <c r="L53" s="23">
        <f t="shared" si="18"/>
        <v>0</v>
      </c>
      <c r="M53" s="23" t="s">
        <v>98</v>
      </c>
      <c r="N53" s="23">
        <f t="shared" si="18"/>
        <v>0</v>
      </c>
      <c r="O53" s="23" t="s">
        <v>98</v>
      </c>
      <c r="P53" s="23">
        <f t="shared" si="18"/>
        <v>0</v>
      </c>
      <c r="Q53" s="23" t="s">
        <v>98</v>
      </c>
      <c r="R53" s="23">
        <f t="shared" si="18"/>
        <v>0</v>
      </c>
      <c r="S53" s="23" t="s">
        <v>98</v>
      </c>
      <c r="T53" s="23">
        <f t="shared" si="18"/>
        <v>0</v>
      </c>
      <c r="U53" s="23" t="s">
        <v>98</v>
      </c>
      <c r="V53" s="23">
        <f t="shared" si="18"/>
        <v>0</v>
      </c>
      <c r="W53" s="23" t="s">
        <v>98</v>
      </c>
      <c r="X53" s="23">
        <f t="shared" si="18"/>
        <v>0</v>
      </c>
      <c r="Y53" s="23" t="s">
        <v>98</v>
      </c>
      <c r="Z53" s="23">
        <f t="shared" si="18"/>
        <v>0</v>
      </c>
      <c r="AA53" s="23" t="s">
        <v>98</v>
      </c>
      <c r="AB53" s="23">
        <f t="shared" si="18"/>
        <v>0</v>
      </c>
      <c r="AC53" s="23" t="s">
        <v>98</v>
      </c>
      <c r="AD53" s="23">
        <f t="shared" si="18"/>
        <v>0</v>
      </c>
      <c r="AE53" s="23" t="s">
        <v>98</v>
      </c>
      <c r="AF53" s="23">
        <f t="shared" si="18"/>
        <v>0</v>
      </c>
      <c r="AG53" s="23" t="s">
        <v>98</v>
      </c>
      <c r="AH53" s="23">
        <f t="shared" si="18"/>
        <v>0</v>
      </c>
      <c r="AI53" s="23" t="s">
        <v>98</v>
      </c>
      <c r="AJ53" s="23">
        <f t="shared" ref="AJ53:AX53" si="19">SUM(AJ54:AJ55)</f>
        <v>0</v>
      </c>
      <c r="AK53" s="23" t="s">
        <v>98</v>
      </c>
      <c r="AL53" s="23">
        <f t="shared" si="19"/>
        <v>0</v>
      </c>
      <c r="AM53" s="23" t="s">
        <v>98</v>
      </c>
      <c r="AN53" s="23">
        <f t="shared" si="19"/>
        <v>0</v>
      </c>
      <c r="AO53" s="23" t="s">
        <v>98</v>
      </c>
      <c r="AP53" s="23">
        <f t="shared" si="19"/>
        <v>0</v>
      </c>
      <c r="AQ53" s="23" t="s">
        <v>98</v>
      </c>
      <c r="AR53" s="23">
        <f t="shared" si="19"/>
        <v>0</v>
      </c>
      <c r="AS53" s="23" t="s">
        <v>98</v>
      </c>
      <c r="AT53" s="23">
        <f t="shared" si="19"/>
        <v>0</v>
      </c>
      <c r="AU53" s="23" t="s">
        <v>98</v>
      </c>
      <c r="AV53" s="23">
        <f t="shared" si="19"/>
        <v>0</v>
      </c>
      <c r="AW53" s="23" t="s">
        <v>98</v>
      </c>
      <c r="AX53" s="23">
        <f t="shared" si="19"/>
        <v>0</v>
      </c>
      <c r="AY53" s="23" t="s">
        <v>98</v>
      </c>
    </row>
    <row r="54" spans="1:51" s="1" customFormat="1" ht="15" hidden="1" customHeight="1">
      <c r="A54" s="17"/>
      <c r="B54" s="34"/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</row>
    <row r="55" spans="1:51" s="1" customFormat="1" ht="15" hidden="1" customHeight="1">
      <c r="A55" s="17"/>
      <c r="B55" s="34"/>
      <c r="C55" s="1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</row>
    <row r="56" spans="1:51" s="1" customFormat="1" ht="35.25" customHeight="1">
      <c r="A56" s="57" t="s">
        <v>105</v>
      </c>
      <c r="B56" s="58" t="s">
        <v>106</v>
      </c>
      <c r="C56" s="59" t="s">
        <v>90</v>
      </c>
      <c r="D56" s="60">
        <f>SUM(D57,D70,D75,D100)</f>
        <v>0</v>
      </c>
      <c r="E56" s="60">
        <f>E57+E70</f>
        <v>0</v>
      </c>
      <c r="F56" s="60">
        <f>SUM(F57,F70,F75,F100)</f>
        <v>0</v>
      </c>
      <c r="G56" s="60">
        <f>G57+G70</f>
        <v>0</v>
      </c>
      <c r="H56" s="60">
        <f>SUM(H57,H70,H75,H100)</f>
        <v>0</v>
      </c>
      <c r="I56" s="60">
        <f>I57+I70</f>
        <v>0</v>
      </c>
      <c r="J56" s="60">
        <f>SUM(J57,J70,J75,J100)</f>
        <v>0</v>
      </c>
      <c r="K56" s="60">
        <f>K57+K70</f>
        <v>0</v>
      </c>
      <c r="L56" s="60">
        <f>SUM(L57,L70,L75,L100)</f>
        <v>0</v>
      </c>
      <c r="M56" s="60">
        <f>M57+M70</f>
        <v>0</v>
      </c>
      <c r="N56" s="60">
        <f>SUM(N57,N70,N75,N100)</f>
        <v>0</v>
      </c>
      <c r="O56" s="60">
        <f>O57+O70</f>
        <v>0</v>
      </c>
      <c r="P56" s="60">
        <f>SUM(P57,P70,P75,P100)</f>
        <v>0</v>
      </c>
      <c r="Q56" s="60">
        <f>Q57+Q70</f>
        <v>0</v>
      </c>
      <c r="R56" s="60">
        <f>SUM(R57,R70,R75,R100)</f>
        <v>0</v>
      </c>
      <c r="S56" s="60">
        <f>S57+S70</f>
        <v>0</v>
      </c>
      <c r="T56" s="60">
        <f>SUM(T57,T70,T75,T100)</f>
        <v>0</v>
      </c>
      <c r="U56" s="60">
        <f>U57+U70</f>
        <v>0</v>
      </c>
      <c r="V56" s="60">
        <f>SUM(V57,V70,V75,V100)</f>
        <v>3.86</v>
      </c>
      <c r="W56" s="60">
        <f>W57+W70</f>
        <v>0</v>
      </c>
      <c r="X56" s="60">
        <f>SUM(X57,X70,X75,X100)</f>
        <v>0</v>
      </c>
      <c r="Y56" s="60">
        <f>Y57+Y70</f>
        <v>0</v>
      </c>
      <c r="Z56" s="60">
        <f>SUM(Z57,Z70,Z75,Z100)</f>
        <v>0</v>
      </c>
      <c r="AA56" s="60">
        <f>AA57+AA70</f>
        <v>0</v>
      </c>
      <c r="AB56" s="60">
        <f>SUM(AB57,AB70,AB75,AB100)</f>
        <v>0</v>
      </c>
      <c r="AC56" s="60">
        <f>AC57+AC70</f>
        <v>0</v>
      </c>
      <c r="AD56" s="60">
        <f>SUM(AD57,AD70,AD75,AD100)</f>
        <v>0</v>
      </c>
      <c r="AE56" s="60">
        <f>AE57+AE70</f>
        <v>0</v>
      </c>
      <c r="AF56" s="60">
        <f>SUM(AF57,AF70,AF75,AF100)</f>
        <v>0</v>
      </c>
      <c r="AG56" s="60">
        <f>AG57+AG70</f>
        <v>0</v>
      </c>
      <c r="AH56" s="60">
        <f>SUM(AH57,AH70,AH75,AH100)</f>
        <v>0</v>
      </c>
      <c r="AI56" s="60">
        <f>AI57+AI70</f>
        <v>0</v>
      </c>
      <c r="AJ56" s="60">
        <f>SUM(AJ57,AJ70,AJ75,AJ100)</f>
        <v>0</v>
      </c>
      <c r="AK56" s="60">
        <f>AK57+AK70</f>
        <v>0</v>
      </c>
      <c r="AL56" s="60">
        <f>SUM(AL57,AL70,AL75,AL100)</f>
        <v>0</v>
      </c>
      <c r="AM56" s="60">
        <f>AM57+AM70</f>
        <v>0</v>
      </c>
      <c r="AN56" s="60">
        <f>SUM(AN57,AN70,AN75,AN100)</f>
        <v>7.6202050000000003</v>
      </c>
      <c r="AO56" s="60">
        <f>AO57+AO70</f>
        <v>0</v>
      </c>
      <c r="AP56" s="60">
        <f>SUM(AP57,AP70,AP75,AP100)</f>
        <v>0</v>
      </c>
      <c r="AQ56" s="60">
        <f>AQ57+AQ70</f>
        <v>0</v>
      </c>
      <c r="AR56" s="60">
        <f>SUM(AR57,AR70,AR75,AR100)</f>
        <v>0</v>
      </c>
      <c r="AS56" s="60">
        <f>AS57+AS70</f>
        <v>0</v>
      </c>
      <c r="AT56" s="60">
        <f>SUM(AT57,AT70,AT75,AT100)</f>
        <v>0</v>
      </c>
      <c r="AU56" s="60">
        <f>AU57+AU70</f>
        <v>0</v>
      </c>
      <c r="AV56" s="60">
        <f>SUM(AV57,AV70,AV75,AV100)</f>
        <v>0</v>
      </c>
      <c r="AW56" s="60">
        <f>AW57+AW70</f>
        <v>0</v>
      </c>
      <c r="AX56" s="60">
        <f>SUM(AX57,AX70,AX75,AX100)</f>
        <v>0</v>
      </c>
      <c r="AY56" s="60">
        <f>AY57+AY70</f>
        <v>0</v>
      </c>
    </row>
    <row r="57" spans="1:51" s="1" customFormat="1" ht="31.2">
      <c r="A57" s="45" t="s">
        <v>107</v>
      </c>
      <c r="B57" s="46" t="s">
        <v>108</v>
      </c>
      <c r="C57" s="47" t="s">
        <v>90</v>
      </c>
      <c r="D57" s="48">
        <f t="shared" ref="D57:AY57" si="20">SUM(D58,D61)</f>
        <v>0</v>
      </c>
      <c r="E57" s="48">
        <f t="shared" si="20"/>
        <v>0</v>
      </c>
      <c r="F57" s="48">
        <f t="shared" si="20"/>
        <v>0</v>
      </c>
      <c r="G57" s="48">
        <f t="shared" si="20"/>
        <v>0</v>
      </c>
      <c r="H57" s="48">
        <f t="shared" si="20"/>
        <v>0</v>
      </c>
      <c r="I57" s="48">
        <f t="shared" si="20"/>
        <v>0</v>
      </c>
      <c r="J57" s="48">
        <f t="shared" si="20"/>
        <v>0</v>
      </c>
      <c r="K57" s="48">
        <f t="shared" si="20"/>
        <v>0</v>
      </c>
      <c r="L57" s="48">
        <f t="shared" si="20"/>
        <v>0</v>
      </c>
      <c r="M57" s="48">
        <f t="shared" si="20"/>
        <v>0</v>
      </c>
      <c r="N57" s="48">
        <f t="shared" si="20"/>
        <v>0</v>
      </c>
      <c r="O57" s="48">
        <f t="shared" si="20"/>
        <v>0</v>
      </c>
      <c r="P57" s="48">
        <f t="shared" si="20"/>
        <v>0</v>
      </c>
      <c r="Q57" s="48">
        <f t="shared" si="20"/>
        <v>0</v>
      </c>
      <c r="R57" s="48">
        <f t="shared" si="20"/>
        <v>0</v>
      </c>
      <c r="S57" s="48">
        <f t="shared" si="20"/>
        <v>0</v>
      </c>
      <c r="T57" s="48">
        <f t="shared" si="20"/>
        <v>0</v>
      </c>
      <c r="U57" s="48">
        <f t="shared" si="20"/>
        <v>0</v>
      </c>
      <c r="V57" s="48">
        <f t="shared" si="20"/>
        <v>0</v>
      </c>
      <c r="W57" s="48">
        <f t="shared" si="20"/>
        <v>0</v>
      </c>
      <c r="X57" s="48">
        <f t="shared" si="20"/>
        <v>0</v>
      </c>
      <c r="Y57" s="48">
        <f t="shared" si="20"/>
        <v>0</v>
      </c>
      <c r="Z57" s="48">
        <f t="shared" si="20"/>
        <v>0</v>
      </c>
      <c r="AA57" s="48">
        <f t="shared" si="20"/>
        <v>0</v>
      </c>
      <c r="AB57" s="48">
        <f t="shared" si="20"/>
        <v>0</v>
      </c>
      <c r="AC57" s="48">
        <f t="shared" si="20"/>
        <v>0</v>
      </c>
      <c r="AD57" s="48">
        <f t="shared" si="20"/>
        <v>0</v>
      </c>
      <c r="AE57" s="48">
        <f t="shared" si="20"/>
        <v>0</v>
      </c>
      <c r="AF57" s="48">
        <f t="shared" si="20"/>
        <v>0</v>
      </c>
      <c r="AG57" s="48">
        <f t="shared" si="20"/>
        <v>0</v>
      </c>
      <c r="AH57" s="48">
        <f t="shared" si="20"/>
        <v>0</v>
      </c>
      <c r="AI57" s="48">
        <f t="shared" si="20"/>
        <v>0</v>
      </c>
      <c r="AJ57" s="48">
        <f t="shared" si="20"/>
        <v>0</v>
      </c>
      <c r="AK57" s="48">
        <f t="shared" si="20"/>
        <v>0</v>
      </c>
      <c r="AL57" s="48">
        <f t="shared" si="20"/>
        <v>0</v>
      </c>
      <c r="AM57" s="48">
        <f t="shared" si="20"/>
        <v>0</v>
      </c>
      <c r="AN57" s="48">
        <f t="shared" si="20"/>
        <v>0</v>
      </c>
      <c r="AO57" s="48">
        <f t="shared" si="20"/>
        <v>0</v>
      </c>
      <c r="AP57" s="48">
        <f t="shared" si="20"/>
        <v>0</v>
      </c>
      <c r="AQ57" s="48">
        <f t="shared" si="20"/>
        <v>0</v>
      </c>
      <c r="AR57" s="48">
        <f t="shared" si="20"/>
        <v>0</v>
      </c>
      <c r="AS57" s="48">
        <f t="shared" si="20"/>
        <v>0</v>
      </c>
      <c r="AT57" s="48">
        <f t="shared" si="20"/>
        <v>0</v>
      </c>
      <c r="AU57" s="48">
        <f t="shared" si="20"/>
        <v>0</v>
      </c>
      <c r="AV57" s="48">
        <f t="shared" si="20"/>
        <v>0</v>
      </c>
      <c r="AW57" s="48">
        <f t="shared" si="20"/>
        <v>0</v>
      </c>
      <c r="AX57" s="48">
        <f t="shared" si="20"/>
        <v>0</v>
      </c>
      <c r="AY57" s="48">
        <f t="shared" si="20"/>
        <v>0</v>
      </c>
    </row>
    <row r="58" spans="1:51" s="1" customFormat="1">
      <c r="A58" s="20" t="s">
        <v>109</v>
      </c>
      <c r="B58" s="21" t="s">
        <v>110</v>
      </c>
      <c r="C58" s="22" t="s">
        <v>90</v>
      </c>
      <c r="D58" s="23">
        <f t="shared" ref="D58:AH58" si="21">SUM(D59:D60)</f>
        <v>0</v>
      </c>
      <c r="E58" s="23" t="s">
        <v>98</v>
      </c>
      <c r="F58" s="23">
        <f t="shared" si="21"/>
        <v>0</v>
      </c>
      <c r="G58" s="23" t="s">
        <v>98</v>
      </c>
      <c r="H58" s="23">
        <f t="shared" si="21"/>
        <v>0</v>
      </c>
      <c r="I58" s="23" t="s">
        <v>98</v>
      </c>
      <c r="J58" s="23">
        <f t="shared" si="21"/>
        <v>0</v>
      </c>
      <c r="K58" s="23" t="s">
        <v>98</v>
      </c>
      <c r="L58" s="23">
        <f t="shared" si="21"/>
        <v>0</v>
      </c>
      <c r="M58" s="23" t="s">
        <v>98</v>
      </c>
      <c r="N58" s="23">
        <f t="shared" si="21"/>
        <v>0</v>
      </c>
      <c r="O58" s="23" t="s">
        <v>98</v>
      </c>
      <c r="P58" s="23">
        <f t="shared" si="21"/>
        <v>0</v>
      </c>
      <c r="Q58" s="23" t="s">
        <v>98</v>
      </c>
      <c r="R58" s="23">
        <f t="shared" si="21"/>
        <v>0</v>
      </c>
      <c r="S58" s="23" t="s">
        <v>98</v>
      </c>
      <c r="T58" s="23">
        <f t="shared" si="21"/>
        <v>0</v>
      </c>
      <c r="U58" s="23" t="s">
        <v>98</v>
      </c>
      <c r="V58" s="23">
        <f t="shared" si="21"/>
        <v>0</v>
      </c>
      <c r="W58" s="23" t="s">
        <v>98</v>
      </c>
      <c r="X58" s="23">
        <f t="shared" si="21"/>
        <v>0</v>
      </c>
      <c r="Y58" s="23" t="s">
        <v>98</v>
      </c>
      <c r="Z58" s="23">
        <f t="shared" si="21"/>
        <v>0</v>
      </c>
      <c r="AA58" s="23" t="s">
        <v>98</v>
      </c>
      <c r="AB58" s="23">
        <f t="shared" si="21"/>
        <v>0</v>
      </c>
      <c r="AC58" s="23" t="s">
        <v>98</v>
      </c>
      <c r="AD58" s="23">
        <f t="shared" si="21"/>
        <v>0</v>
      </c>
      <c r="AE58" s="23" t="s">
        <v>98</v>
      </c>
      <c r="AF58" s="23">
        <f t="shared" si="21"/>
        <v>0</v>
      </c>
      <c r="AG58" s="23" t="s">
        <v>98</v>
      </c>
      <c r="AH58" s="23">
        <f t="shared" si="21"/>
        <v>0</v>
      </c>
      <c r="AI58" s="23" t="s">
        <v>98</v>
      </c>
      <c r="AJ58" s="23">
        <f t="shared" ref="AJ58:AX58" si="22">SUM(AJ59:AJ60)</f>
        <v>0</v>
      </c>
      <c r="AK58" s="23" t="s">
        <v>98</v>
      </c>
      <c r="AL58" s="23">
        <f t="shared" si="22"/>
        <v>0</v>
      </c>
      <c r="AM58" s="23" t="s">
        <v>98</v>
      </c>
      <c r="AN58" s="23">
        <f t="shared" si="22"/>
        <v>0</v>
      </c>
      <c r="AO58" s="23" t="s">
        <v>98</v>
      </c>
      <c r="AP58" s="23">
        <f t="shared" si="22"/>
        <v>0</v>
      </c>
      <c r="AQ58" s="23" t="s">
        <v>98</v>
      </c>
      <c r="AR58" s="23">
        <f t="shared" si="22"/>
        <v>0</v>
      </c>
      <c r="AS58" s="23" t="s">
        <v>98</v>
      </c>
      <c r="AT58" s="23">
        <f t="shared" si="22"/>
        <v>0</v>
      </c>
      <c r="AU58" s="23" t="s">
        <v>98</v>
      </c>
      <c r="AV58" s="23">
        <f t="shared" si="22"/>
        <v>0</v>
      </c>
      <c r="AW58" s="23" t="s">
        <v>98</v>
      </c>
      <c r="AX58" s="23">
        <f t="shared" si="22"/>
        <v>0</v>
      </c>
      <c r="AY58" s="23" t="s">
        <v>98</v>
      </c>
    </row>
    <row r="59" spans="1:51" s="1" customFormat="1" ht="44.25" hidden="1" customHeight="1">
      <c r="A59" s="17"/>
      <c r="B59" s="30"/>
      <c r="C59" s="18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51" s="1" customFormat="1" ht="14.25" hidden="1" customHeight="1">
      <c r="A60" s="17"/>
      <c r="B60" s="34"/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</row>
    <row r="61" spans="1:51" s="1" customFormat="1" ht="52.5" customHeight="1">
      <c r="A61" s="20" t="s">
        <v>176</v>
      </c>
      <c r="B61" s="32" t="s">
        <v>177</v>
      </c>
      <c r="C61" s="22" t="s">
        <v>90</v>
      </c>
      <c r="D61" s="23">
        <f t="shared" ref="D61:AY61" si="23">SUM(D62:D65)</f>
        <v>0</v>
      </c>
      <c r="E61" s="23">
        <f t="shared" si="23"/>
        <v>0</v>
      </c>
      <c r="F61" s="23">
        <f t="shared" si="23"/>
        <v>0</v>
      </c>
      <c r="G61" s="23">
        <f t="shared" si="23"/>
        <v>0</v>
      </c>
      <c r="H61" s="23">
        <f t="shared" si="23"/>
        <v>0</v>
      </c>
      <c r="I61" s="23">
        <f t="shared" si="23"/>
        <v>0</v>
      </c>
      <c r="J61" s="23">
        <f t="shared" si="23"/>
        <v>0</v>
      </c>
      <c r="K61" s="23">
        <f t="shared" si="23"/>
        <v>0</v>
      </c>
      <c r="L61" s="23">
        <f t="shared" si="23"/>
        <v>0</v>
      </c>
      <c r="M61" s="23">
        <f t="shared" si="23"/>
        <v>0</v>
      </c>
      <c r="N61" s="23">
        <f t="shared" si="23"/>
        <v>0</v>
      </c>
      <c r="O61" s="23">
        <f t="shared" si="23"/>
        <v>0</v>
      </c>
      <c r="P61" s="23">
        <f t="shared" si="23"/>
        <v>0</v>
      </c>
      <c r="Q61" s="23">
        <f t="shared" si="23"/>
        <v>0</v>
      </c>
      <c r="R61" s="23">
        <f t="shared" si="23"/>
        <v>0</v>
      </c>
      <c r="S61" s="23">
        <f t="shared" si="23"/>
        <v>0</v>
      </c>
      <c r="T61" s="23">
        <f t="shared" si="23"/>
        <v>0</v>
      </c>
      <c r="U61" s="23">
        <f t="shared" si="23"/>
        <v>0</v>
      </c>
      <c r="V61" s="23">
        <f t="shared" si="23"/>
        <v>0</v>
      </c>
      <c r="W61" s="23">
        <f t="shared" si="23"/>
        <v>0</v>
      </c>
      <c r="X61" s="23">
        <f t="shared" si="23"/>
        <v>0</v>
      </c>
      <c r="Y61" s="23">
        <f t="shared" si="23"/>
        <v>0</v>
      </c>
      <c r="Z61" s="23">
        <f t="shared" si="23"/>
        <v>0</v>
      </c>
      <c r="AA61" s="23">
        <f t="shared" si="23"/>
        <v>0</v>
      </c>
      <c r="AB61" s="23">
        <f t="shared" si="23"/>
        <v>0</v>
      </c>
      <c r="AC61" s="23">
        <f t="shared" si="23"/>
        <v>0</v>
      </c>
      <c r="AD61" s="23">
        <f t="shared" si="23"/>
        <v>0</v>
      </c>
      <c r="AE61" s="23">
        <f t="shared" si="23"/>
        <v>0</v>
      </c>
      <c r="AF61" s="23">
        <f t="shared" si="23"/>
        <v>0</v>
      </c>
      <c r="AG61" s="23">
        <f t="shared" si="23"/>
        <v>0</v>
      </c>
      <c r="AH61" s="23">
        <f t="shared" si="23"/>
        <v>0</v>
      </c>
      <c r="AI61" s="23">
        <f t="shared" si="23"/>
        <v>0</v>
      </c>
      <c r="AJ61" s="23">
        <f t="shared" si="23"/>
        <v>0</v>
      </c>
      <c r="AK61" s="23">
        <f t="shared" si="23"/>
        <v>0</v>
      </c>
      <c r="AL61" s="23">
        <f t="shared" si="23"/>
        <v>0</v>
      </c>
      <c r="AM61" s="23">
        <f t="shared" si="23"/>
        <v>0</v>
      </c>
      <c r="AN61" s="23">
        <f t="shared" si="23"/>
        <v>0</v>
      </c>
      <c r="AO61" s="23">
        <f t="shared" si="23"/>
        <v>0</v>
      </c>
      <c r="AP61" s="23">
        <f t="shared" si="23"/>
        <v>0</v>
      </c>
      <c r="AQ61" s="23">
        <f t="shared" si="23"/>
        <v>0</v>
      </c>
      <c r="AR61" s="23">
        <f t="shared" si="23"/>
        <v>0</v>
      </c>
      <c r="AS61" s="23">
        <f t="shared" si="23"/>
        <v>0</v>
      </c>
      <c r="AT61" s="23">
        <f t="shared" si="23"/>
        <v>0</v>
      </c>
      <c r="AU61" s="23">
        <f t="shared" si="23"/>
        <v>0</v>
      </c>
      <c r="AV61" s="23">
        <f t="shared" si="23"/>
        <v>0</v>
      </c>
      <c r="AW61" s="23">
        <f t="shared" si="23"/>
        <v>0</v>
      </c>
      <c r="AX61" s="23">
        <f t="shared" si="23"/>
        <v>0</v>
      </c>
      <c r="AY61" s="23">
        <f t="shared" si="23"/>
        <v>0</v>
      </c>
    </row>
    <row r="62" spans="1:51" s="37" customFormat="1" ht="46.8">
      <c r="A62" s="35" t="s">
        <v>184</v>
      </c>
      <c r="B62" s="39" t="s">
        <v>201</v>
      </c>
      <c r="C62" s="36" t="s">
        <v>205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</row>
    <row r="63" spans="1:51" s="37" customFormat="1" ht="31.2">
      <c r="A63" s="35" t="s">
        <v>185</v>
      </c>
      <c r="B63" s="39" t="s">
        <v>199</v>
      </c>
      <c r="C63" s="36" t="s">
        <v>206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</row>
    <row r="64" spans="1:51" s="37" customFormat="1" ht="31.2">
      <c r="A64" s="35" t="s">
        <v>182</v>
      </c>
      <c r="B64" s="39" t="s">
        <v>202</v>
      </c>
      <c r="C64" s="36" t="s">
        <v>207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</row>
    <row r="65" spans="1:51" s="37" customFormat="1" ht="31.2">
      <c r="A65" s="35" t="s">
        <v>200</v>
      </c>
      <c r="B65" s="39" t="s">
        <v>203</v>
      </c>
      <c r="C65" s="36" t="s">
        <v>208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</row>
    <row r="66" spans="1:51" s="37" customFormat="1" ht="31.2">
      <c r="A66" s="35" t="s">
        <v>211</v>
      </c>
      <c r="B66" s="39" t="s">
        <v>242</v>
      </c>
      <c r="C66" s="36" t="s">
        <v>216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</row>
    <row r="67" spans="1:51" s="37" customFormat="1" ht="31.8" customHeight="1">
      <c r="A67" s="35" t="s">
        <v>212</v>
      </c>
      <c r="B67" s="39" t="s">
        <v>243</v>
      </c>
      <c r="C67" s="36" t="s">
        <v>217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</row>
    <row r="68" spans="1:51" s="37" customFormat="1" ht="31.2">
      <c r="A68" s="35" t="s">
        <v>213</v>
      </c>
      <c r="B68" s="39" t="s">
        <v>244</v>
      </c>
      <c r="C68" s="36" t="s">
        <v>218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</row>
    <row r="69" spans="1:51" s="37" customFormat="1" ht="31.2">
      <c r="A69" s="35" t="s">
        <v>214</v>
      </c>
      <c r="B69" s="39" t="s">
        <v>245</v>
      </c>
      <c r="C69" s="36" t="s">
        <v>219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</row>
    <row r="70" spans="1:51" s="1" customFormat="1" ht="31.2">
      <c r="A70" s="45" t="s">
        <v>111</v>
      </c>
      <c r="B70" s="46" t="s">
        <v>112</v>
      </c>
      <c r="C70" s="47" t="s">
        <v>90</v>
      </c>
      <c r="D70" s="48">
        <f t="shared" ref="D70:AY70" si="24">SUM(D71,D73)</f>
        <v>0</v>
      </c>
      <c r="E70" s="48">
        <f t="shared" si="24"/>
        <v>0</v>
      </c>
      <c r="F70" s="48">
        <f t="shared" si="24"/>
        <v>0</v>
      </c>
      <c r="G70" s="48">
        <f t="shared" si="24"/>
        <v>0</v>
      </c>
      <c r="H70" s="48">
        <f t="shared" si="24"/>
        <v>0</v>
      </c>
      <c r="I70" s="48">
        <f t="shared" si="24"/>
        <v>0</v>
      </c>
      <c r="J70" s="48">
        <f t="shared" si="24"/>
        <v>0</v>
      </c>
      <c r="K70" s="48">
        <f t="shared" si="24"/>
        <v>0</v>
      </c>
      <c r="L70" s="48">
        <f t="shared" si="24"/>
        <v>0</v>
      </c>
      <c r="M70" s="48">
        <f t="shared" si="24"/>
        <v>0</v>
      </c>
      <c r="N70" s="48">
        <f t="shared" si="24"/>
        <v>0</v>
      </c>
      <c r="O70" s="48">
        <f t="shared" si="24"/>
        <v>0</v>
      </c>
      <c r="P70" s="48">
        <f t="shared" si="24"/>
        <v>0</v>
      </c>
      <c r="Q70" s="48">
        <f t="shared" si="24"/>
        <v>0</v>
      </c>
      <c r="R70" s="48">
        <f t="shared" si="24"/>
        <v>0</v>
      </c>
      <c r="S70" s="48">
        <f t="shared" si="24"/>
        <v>0</v>
      </c>
      <c r="T70" s="48">
        <f t="shared" si="24"/>
        <v>0</v>
      </c>
      <c r="U70" s="48">
        <f t="shared" si="24"/>
        <v>0</v>
      </c>
      <c r="V70" s="48">
        <f t="shared" si="24"/>
        <v>3.86</v>
      </c>
      <c r="W70" s="48">
        <f t="shared" si="24"/>
        <v>0</v>
      </c>
      <c r="X70" s="48">
        <f t="shared" si="24"/>
        <v>0</v>
      </c>
      <c r="Y70" s="48">
        <f t="shared" si="24"/>
        <v>0</v>
      </c>
      <c r="Z70" s="48">
        <f t="shared" si="24"/>
        <v>0</v>
      </c>
      <c r="AA70" s="48">
        <f t="shared" si="24"/>
        <v>0</v>
      </c>
      <c r="AB70" s="48">
        <f t="shared" si="24"/>
        <v>0</v>
      </c>
      <c r="AC70" s="48">
        <f t="shared" si="24"/>
        <v>0</v>
      </c>
      <c r="AD70" s="48">
        <f t="shared" si="24"/>
        <v>0</v>
      </c>
      <c r="AE70" s="48">
        <f t="shared" si="24"/>
        <v>0</v>
      </c>
      <c r="AF70" s="48">
        <f t="shared" si="24"/>
        <v>0</v>
      </c>
      <c r="AG70" s="48">
        <f t="shared" si="24"/>
        <v>0</v>
      </c>
      <c r="AH70" s="48">
        <f t="shared" si="24"/>
        <v>0</v>
      </c>
      <c r="AI70" s="48">
        <f t="shared" si="24"/>
        <v>0</v>
      </c>
      <c r="AJ70" s="48">
        <f t="shared" si="24"/>
        <v>0</v>
      </c>
      <c r="AK70" s="48">
        <f t="shared" si="24"/>
        <v>0</v>
      </c>
      <c r="AL70" s="48">
        <f t="shared" si="24"/>
        <v>0</v>
      </c>
      <c r="AM70" s="48">
        <f t="shared" si="24"/>
        <v>0</v>
      </c>
      <c r="AN70" s="48">
        <f t="shared" si="24"/>
        <v>0</v>
      </c>
      <c r="AO70" s="48">
        <f t="shared" si="24"/>
        <v>0</v>
      </c>
      <c r="AP70" s="48">
        <f t="shared" si="24"/>
        <v>0</v>
      </c>
      <c r="AQ70" s="48">
        <f t="shared" si="24"/>
        <v>0</v>
      </c>
      <c r="AR70" s="48">
        <f t="shared" si="24"/>
        <v>0</v>
      </c>
      <c r="AS70" s="48">
        <f t="shared" si="24"/>
        <v>0</v>
      </c>
      <c r="AT70" s="48">
        <f t="shared" si="24"/>
        <v>0</v>
      </c>
      <c r="AU70" s="48">
        <f t="shared" si="24"/>
        <v>0</v>
      </c>
      <c r="AV70" s="48">
        <f t="shared" si="24"/>
        <v>0</v>
      </c>
      <c r="AW70" s="48">
        <f t="shared" si="24"/>
        <v>0</v>
      </c>
      <c r="AX70" s="48">
        <f t="shared" si="24"/>
        <v>0</v>
      </c>
      <c r="AY70" s="48">
        <f t="shared" si="24"/>
        <v>0</v>
      </c>
    </row>
    <row r="71" spans="1:51" s="1" customFormat="1">
      <c r="A71" s="20" t="s">
        <v>113</v>
      </c>
      <c r="B71" s="21" t="s">
        <v>114</v>
      </c>
      <c r="C71" s="22" t="s">
        <v>90</v>
      </c>
      <c r="D71" s="23">
        <f>SUM(D72:D72)</f>
        <v>0</v>
      </c>
      <c r="E71" s="23" t="s">
        <v>98</v>
      </c>
      <c r="F71" s="23">
        <f>SUM(F72:F72)</f>
        <v>0</v>
      </c>
      <c r="G71" s="23" t="s">
        <v>98</v>
      </c>
      <c r="H71" s="23">
        <f>SUM(H72:H72)</f>
        <v>0</v>
      </c>
      <c r="I71" s="23" t="s">
        <v>98</v>
      </c>
      <c r="J71" s="23">
        <f>SUM(J72:J72)</f>
        <v>0</v>
      </c>
      <c r="K71" s="23" t="s">
        <v>98</v>
      </c>
      <c r="L71" s="23">
        <f>SUM(L72:L72)</f>
        <v>0</v>
      </c>
      <c r="M71" s="23" t="s">
        <v>98</v>
      </c>
      <c r="N71" s="23">
        <f>SUM(N72:N72)</f>
        <v>0</v>
      </c>
      <c r="O71" s="23" t="s">
        <v>98</v>
      </c>
      <c r="P71" s="23">
        <f>SUM(P72:P72)</f>
        <v>0</v>
      </c>
      <c r="Q71" s="23" t="s">
        <v>98</v>
      </c>
      <c r="R71" s="23">
        <f>SUM(R72:R72)</f>
        <v>0</v>
      </c>
      <c r="S71" s="23" t="s">
        <v>98</v>
      </c>
      <c r="T71" s="23">
        <f>SUM(T72:T72)</f>
        <v>0</v>
      </c>
      <c r="U71" s="23" t="s">
        <v>98</v>
      </c>
      <c r="V71" s="23">
        <f>V72</f>
        <v>3.86</v>
      </c>
      <c r="W71" s="23">
        <f>W72</f>
        <v>0</v>
      </c>
      <c r="X71" s="23">
        <f>SUM(X72:X72)</f>
        <v>0</v>
      </c>
      <c r="Y71" s="23" t="s">
        <v>98</v>
      </c>
      <c r="Z71" s="23">
        <f>SUM(Z72:Z72)</f>
        <v>0</v>
      </c>
      <c r="AA71" s="23" t="s">
        <v>98</v>
      </c>
      <c r="AB71" s="23">
        <f>SUM(AB72:AB72)</f>
        <v>0</v>
      </c>
      <c r="AC71" s="23" t="s">
        <v>98</v>
      </c>
      <c r="AD71" s="23">
        <f>SUM(AD72:AD72)</f>
        <v>0</v>
      </c>
      <c r="AE71" s="23" t="s">
        <v>98</v>
      </c>
      <c r="AF71" s="23">
        <f>SUM(AF72:AF72)</f>
        <v>0</v>
      </c>
      <c r="AG71" s="23" t="s">
        <v>98</v>
      </c>
      <c r="AH71" s="23">
        <f>SUM(AH72:AH72)</f>
        <v>0</v>
      </c>
      <c r="AI71" s="23" t="s">
        <v>98</v>
      </c>
      <c r="AJ71" s="23">
        <f>SUM(AJ72:AJ72)</f>
        <v>0</v>
      </c>
      <c r="AK71" s="23" t="s">
        <v>98</v>
      </c>
      <c r="AL71" s="23">
        <f>SUM(AL72:AL72)</f>
        <v>0</v>
      </c>
      <c r="AM71" s="23" t="s">
        <v>98</v>
      </c>
      <c r="AN71" s="23">
        <f>SUM(AN72:AN72)</f>
        <v>0</v>
      </c>
      <c r="AO71" s="23" t="s">
        <v>98</v>
      </c>
      <c r="AP71" s="23">
        <f>SUM(AP72:AP72)</f>
        <v>0</v>
      </c>
      <c r="AQ71" s="23" t="s">
        <v>98</v>
      </c>
      <c r="AR71" s="23">
        <f>SUM(AR72:AR72)</f>
        <v>0</v>
      </c>
      <c r="AS71" s="23" t="s">
        <v>98</v>
      </c>
      <c r="AT71" s="23">
        <f>SUM(AT72:AT72)</f>
        <v>0</v>
      </c>
      <c r="AU71" s="23" t="s">
        <v>98</v>
      </c>
      <c r="AV71" s="23">
        <f>SUM(AV72:AV72)</f>
        <v>0</v>
      </c>
      <c r="AW71" s="23" t="s">
        <v>98</v>
      </c>
      <c r="AX71" s="23">
        <f>SUM(AX72:AX72)</f>
        <v>0</v>
      </c>
      <c r="AY71" s="23" t="s">
        <v>98</v>
      </c>
    </row>
    <row r="72" spans="1:51" s="1" customFormat="1" ht="26.4" customHeight="1">
      <c r="A72" s="17" t="s">
        <v>193</v>
      </c>
      <c r="B72" s="39" t="s">
        <v>215</v>
      </c>
      <c r="C72" s="36" t="s">
        <v>248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3.86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</row>
    <row r="73" spans="1:51" s="1" customFormat="1" ht="70.5" customHeight="1">
      <c r="A73" s="20" t="s">
        <v>141</v>
      </c>
      <c r="B73" s="32" t="s">
        <v>142</v>
      </c>
      <c r="C73" s="22" t="s">
        <v>90</v>
      </c>
      <c r="D73" s="23">
        <f t="shared" ref="D73:AY73" si="25">SUM(D74:D74)</f>
        <v>0</v>
      </c>
      <c r="E73" s="23">
        <f t="shared" si="25"/>
        <v>0</v>
      </c>
      <c r="F73" s="23">
        <f t="shared" si="25"/>
        <v>0</v>
      </c>
      <c r="G73" s="23">
        <f t="shared" si="25"/>
        <v>0</v>
      </c>
      <c r="H73" s="23">
        <f t="shared" si="25"/>
        <v>0</v>
      </c>
      <c r="I73" s="23">
        <f t="shared" si="25"/>
        <v>0</v>
      </c>
      <c r="J73" s="23">
        <f t="shared" si="25"/>
        <v>0</v>
      </c>
      <c r="K73" s="23">
        <f t="shared" si="25"/>
        <v>0</v>
      </c>
      <c r="L73" s="23">
        <f t="shared" si="25"/>
        <v>0</v>
      </c>
      <c r="M73" s="23">
        <f t="shared" si="25"/>
        <v>0</v>
      </c>
      <c r="N73" s="23">
        <f t="shared" si="25"/>
        <v>0</v>
      </c>
      <c r="O73" s="23">
        <f t="shared" si="25"/>
        <v>0</v>
      </c>
      <c r="P73" s="23">
        <f t="shared" si="25"/>
        <v>0</v>
      </c>
      <c r="Q73" s="23">
        <f t="shared" si="25"/>
        <v>0</v>
      </c>
      <c r="R73" s="23">
        <f t="shared" si="25"/>
        <v>0</v>
      </c>
      <c r="S73" s="23">
        <f t="shared" si="25"/>
        <v>0</v>
      </c>
      <c r="T73" s="23">
        <f t="shared" si="25"/>
        <v>0</v>
      </c>
      <c r="U73" s="23">
        <f t="shared" si="25"/>
        <v>0</v>
      </c>
      <c r="V73" s="23">
        <f t="shared" si="25"/>
        <v>0</v>
      </c>
      <c r="W73" s="23">
        <f t="shared" si="25"/>
        <v>0</v>
      </c>
      <c r="X73" s="23">
        <f t="shared" si="25"/>
        <v>0</v>
      </c>
      <c r="Y73" s="23">
        <f t="shared" si="25"/>
        <v>0</v>
      </c>
      <c r="Z73" s="23">
        <f t="shared" si="25"/>
        <v>0</v>
      </c>
      <c r="AA73" s="23">
        <f t="shared" si="25"/>
        <v>0</v>
      </c>
      <c r="AB73" s="23">
        <f t="shared" si="25"/>
        <v>0</v>
      </c>
      <c r="AC73" s="23">
        <f t="shared" si="25"/>
        <v>0</v>
      </c>
      <c r="AD73" s="23">
        <f t="shared" si="25"/>
        <v>0</v>
      </c>
      <c r="AE73" s="23">
        <f t="shared" si="25"/>
        <v>0</v>
      </c>
      <c r="AF73" s="23">
        <f t="shared" si="25"/>
        <v>0</v>
      </c>
      <c r="AG73" s="23">
        <f t="shared" si="25"/>
        <v>0</v>
      </c>
      <c r="AH73" s="23">
        <f t="shared" si="25"/>
        <v>0</v>
      </c>
      <c r="AI73" s="23">
        <f t="shared" si="25"/>
        <v>0</v>
      </c>
      <c r="AJ73" s="23">
        <f t="shared" si="25"/>
        <v>0</v>
      </c>
      <c r="AK73" s="23">
        <f t="shared" si="25"/>
        <v>0</v>
      </c>
      <c r="AL73" s="23">
        <f t="shared" si="25"/>
        <v>0</v>
      </c>
      <c r="AM73" s="23">
        <f t="shared" si="25"/>
        <v>0</v>
      </c>
      <c r="AN73" s="23">
        <f t="shared" si="25"/>
        <v>0</v>
      </c>
      <c r="AO73" s="23">
        <f t="shared" si="25"/>
        <v>0</v>
      </c>
      <c r="AP73" s="23">
        <f t="shared" si="25"/>
        <v>0</v>
      </c>
      <c r="AQ73" s="23">
        <f t="shared" si="25"/>
        <v>0</v>
      </c>
      <c r="AR73" s="23">
        <f t="shared" si="25"/>
        <v>0</v>
      </c>
      <c r="AS73" s="23">
        <f t="shared" si="25"/>
        <v>0</v>
      </c>
      <c r="AT73" s="23">
        <f t="shared" si="25"/>
        <v>0</v>
      </c>
      <c r="AU73" s="23">
        <f t="shared" si="25"/>
        <v>0</v>
      </c>
      <c r="AV73" s="23">
        <f t="shared" si="25"/>
        <v>0</v>
      </c>
      <c r="AW73" s="23">
        <f t="shared" si="25"/>
        <v>0</v>
      </c>
      <c r="AX73" s="23">
        <f t="shared" si="25"/>
        <v>0</v>
      </c>
      <c r="AY73" s="23">
        <f t="shared" si="25"/>
        <v>0</v>
      </c>
    </row>
    <row r="74" spans="1:51" s="37" customFormat="1" ht="58.5" hidden="1" customHeight="1">
      <c r="A74" s="35"/>
      <c r="B74" s="39"/>
      <c r="C74" s="36"/>
      <c r="D74" s="31" t="s">
        <v>98</v>
      </c>
      <c r="E74" s="31" t="s">
        <v>98</v>
      </c>
      <c r="F74" s="31" t="s">
        <v>98</v>
      </c>
      <c r="G74" s="31" t="s">
        <v>98</v>
      </c>
      <c r="H74" s="31" t="s">
        <v>98</v>
      </c>
      <c r="I74" s="31" t="s">
        <v>98</v>
      </c>
      <c r="J74" s="31" t="s">
        <v>98</v>
      </c>
      <c r="K74" s="31" t="s">
        <v>98</v>
      </c>
      <c r="L74" s="31" t="s">
        <v>98</v>
      </c>
      <c r="M74" s="31" t="s">
        <v>98</v>
      </c>
      <c r="N74" s="31" t="s">
        <v>98</v>
      </c>
      <c r="O74" s="31" t="s">
        <v>98</v>
      </c>
      <c r="P74" s="31" t="s">
        <v>98</v>
      </c>
      <c r="Q74" s="31" t="s">
        <v>98</v>
      </c>
      <c r="R74" s="31" t="s">
        <v>98</v>
      </c>
      <c r="S74" s="31" t="s">
        <v>98</v>
      </c>
      <c r="T74" s="31" t="s">
        <v>98</v>
      </c>
      <c r="U74" s="31" t="s">
        <v>98</v>
      </c>
      <c r="V74" s="31" t="s">
        <v>98</v>
      </c>
      <c r="W74" s="31" t="s">
        <v>98</v>
      </c>
      <c r="X74" s="31" t="s">
        <v>98</v>
      </c>
      <c r="Y74" s="31" t="s">
        <v>98</v>
      </c>
      <c r="Z74" s="31" t="s">
        <v>98</v>
      </c>
      <c r="AA74" s="31" t="s">
        <v>98</v>
      </c>
      <c r="AB74" s="31" t="s">
        <v>98</v>
      </c>
      <c r="AC74" s="31" t="s">
        <v>98</v>
      </c>
      <c r="AD74" s="31" t="s">
        <v>98</v>
      </c>
      <c r="AE74" s="31" t="s">
        <v>98</v>
      </c>
      <c r="AF74" s="31" t="s">
        <v>98</v>
      </c>
      <c r="AG74" s="31" t="s">
        <v>98</v>
      </c>
      <c r="AH74" s="31" t="s">
        <v>98</v>
      </c>
      <c r="AI74" s="31" t="s">
        <v>98</v>
      </c>
      <c r="AJ74" s="31" t="s">
        <v>98</v>
      </c>
      <c r="AK74" s="31" t="s">
        <v>98</v>
      </c>
      <c r="AL74" s="31" t="s">
        <v>98</v>
      </c>
      <c r="AM74" s="31" t="s">
        <v>98</v>
      </c>
      <c r="AN74" s="31" t="s">
        <v>98</v>
      </c>
      <c r="AO74" s="31" t="s">
        <v>98</v>
      </c>
      <c r="AP74" s="31" t="s">
        <v>98</v>
      </c>
      <c r="AQ74" s="31" t="s">
        <v>98</v>
      </c>
      <c r="AR74" s="31" t="s">
        <v>98</v>
      </c>
      <c r="AS74" s="31" t="s">
        <v>98</v>
      </c>
      <c r="AT74" s="31" t="s">
        <v>98</v>
      </c>
      <c r="AU74" s="31" t="s">
        <v>98</v>
      </c>
      <c r="AV74" s="31" t="s">
        <v>98</v>
      </c>
      <c r="AW74" s="31" t="s">
        <v>98</v>
      </c>
      <c r="AX74" s="31" t="s">
        <v>98</v>
      </c>
      <c r="AY74" s="31" t="s">
        <v>98</v>
      </c>
    </row>
    <row r="75" spans="1:51" s="1" customFormat="1" ht="35.25" customHeight="1">
      <c r="A75" s="45" t="s">
        <v>143</v>
      </c>
      <c r="B75" s="51" t="s">
        <v>144</v>
      </c>
      <c r="C75" s="47" t="s">
        <v>90</v>
      </c>
      <c r="D75" s="48">
        <f>SUM(D76,D79,D82,D85,D88,D91,D94,D97)</f>
        <v>0</v>
      </c>
      <c r="E75" s="48" t="s">
        <v>98</v>
      </c>
      <c r="F75" s="48">
        <f t="shared" ref="F75:AX75" si="26">SUM(F76,F79,F82,F85,F88,F91,F94,F97)</f>
        <v>0</v>
      </c>
      <c r="G75" s="48" t="s">
        <v>98</v>
      </c>
      <c r="H75" s="48">
        <f t="shared" si="26"/>
        <v>0</v>
      </c>
      <c r="I75" s="48" t="s">
        <v>98</v>
      </c>
      <c r="J75" s="48">
        <f t="shared" si="26"/>
        <v>0</v>
      </c>
      <c r="K75" s="48" t="s">
        <v>98</v>
      </c>
      <c r="L75" s="48">
        <f t="shared" si="26"/>
        <v>0</v>
      </c>
      <c r="M75" s="48" t="s">
        <v>98</v>
      </c>
      <c r="N75" s="48">
        <f t="shared" si="26"/>
        <v>0</v>
      </c>
      <c r="O75" s="48" t="s">
        <v>98</v>
      </c>
      <c r="P75" s="48">
        <f t="shared" si="26"/>
        <v>0</v>
      </c>
      <c r="Q75" s="48" t="s">
        <v>98</v>
      </c>
      <c r="R75" s="48">
        <f t="shared" si="26"/>
        <v>0</v>
      </c>
      <c r="S75" s="48" t="s">
        <v>98</v>
      </c>
      <c r="T75" s="48">
        <f t="shared" si="26"/>
        <v>0</v>
      </c>
      <c r="U75" s="48" t="s">
        <v>98</v>
      </c>
      <c r="V75" s="48">
        <f t="shared" si="26"/>
        <v>0</v>
      </c>
      <c r="W75" s="48" t="s">
        <v>98</v>
      </c>
      <c r="X75" s="48">
        <f t="shared" si="26"/>
        <v>0</v>
      </c>
      <c r="Y75" s="48" t="s">
        <v>98</v>
      </c>
      <c r="Z75" s="48">
        <f t="shared" si="26"/>
        <v>0</v>
      </c>
      <c r="AA75" s="48" t="s">
        <v>98</v>
      </c>
      <c r="AB75" s="48">
        <f t="shared" si="26"/>
        <v>0</v>
      </c>
      <c r="AC75" s="48" t="s">
        <v>98</v>
      </c>
      <c r="AD75" s="48">
        <f t="shared" si="26"/>
        <v>0</v>
      </c>
      <c r="AE75" s="48" t="s">
        <v>98</v>
      </c>
      <c r="AF75" s="48">
        <f t="shared" si="26"/>
        <v>0</v>
      </c>
      <c r="AG75" s="48" t="s">
        <v>98</v>
      </c>
      <c r="AH75" s="48">
        <f t="shared" si="26"/>
        <v>0</v>
      </c>
      <c r="AI75" s="48" t="s">
        <v>98</v>
      </c>
      <c r="AJ75" s="48">
        <f t="shared" si="26"/>
        <v>0</v>
      </c>
      <c r="AK75" s="48" t="s">
        <v>98</v>
      </c>
      <c r="AL75" s="48">
        <f t="shared" si="26"/>
        <v>0</v>
      </c>
      <c r="AM75" s="48" t="s">
        <v>98</v>
      </c>
      <c r="AN75" s="48">
        <f t="shared" si="26"/>
        <v>7.6202050000000003</v>
      </c>
      <c r="AO75" s="48" t="s">
        <v>98</v>
      </c>
      <c r="AP75" s="48">
        <f t="shared" si="26"/>
        <v>0</v>
      </c>
      <c r="AQ75" s="48" t="s">
        <v>98</v>
      </c>
      <c r="AR75" s="48">
        <f t="shared" si="26"/>
        <v>0</v>
      </c>
      <c r="AS75" s="48" t="s">
        <v>98</v>
      </c>
      <c r="AT75" s="48">
        <f t="shared" si="26"/>
        <v>0</v>
      </c>
      <c r="AU75" s="48" t="s">
        <v>98</v>
      </c>
      <c r="AV75" s="48">
        <f t="shared" si="26"/>
        <v>0</v>
      </c>
      <c r="AW75" s="48" t="s">
        <v>98</v>
      </c>
      <c r="AX75" s="48">
        <f t="shared" si="26"/>
        <v>0</v>
      </c>
      <c r="AY75" s="48" t="s">
        <v>98</v>
      </c>
    </row>
    <row r="76" spans="1:51" s="1" customFormat="1" ht="40.799999999999997" customHeight="1">
      <c r="A76" s="20" t="s">
        <v>145</v>
      </c>
      <c r="B76" s="32" t="s">
        <v>146</v>
      </c>
      <c r="C76" s="22" t="s">
        <v>90</v>
      </c>
      <c r="D76" s="23">
        <f t="shared" ref="D76:AX76" si="27">SUM(D77:D78)</f>
        <v>0</v>
      </c>
      <c r="E76" s="23" t="s">
        <v>98</v>
      </c>
      <c r="F76" s="23">
        <f t="shared" si="27"/>
        <v>0</v>
      </c>
      <c r="G76" s="23" t="s">
        <v>98</v>
      </c>
      <c r="H76" s="23">
        <f t="shared" si="27"/>
        <v>0</v>
      </c>
      <c r="I76" s="23" t="s">
        <v>98</v>
      </c>
      <c r="J76" s="23">
        <f t="shared" si="27"/>
        <v>0</v>
      </c>
      <c r="K76" s="23" t="s">
        <v>98</v>
      </c>
      <c r="L76" s="23">
        <f t="shared" si="27"/>
        <v>0</v>
      </c>
      <c r="M76" s="23" t="s">
        <v>98</v>
      </c>
      <c r="N76" s="23">
        <f t="shared" si="27"/>
        <v>0</v>
      </c>
      <c r="O76" s="23" t="s">
        <v>98</v>
      </c>
      <c r="P76" s="23">
        <f t="shared" si="27"/>
        <v>0</v>
      </c>
      <c r="Q76" s="23" t="s">
        <v>98</v>
      </c>
      <c r="R76" s="23">
        <f t="shared" si="27"/>
        <v>0</v>
      </c>
      <c r="S76" s="23" t="s">
        <v>98</v>
      </c>
      <c r="T76" s="23">
        <f t="shared" si="27"/>
        <v>0</v>
      </c>
      <c r="U76" s="23" t="s">
        <v>98</v>
      </c>
      <c r="V76" s="23">
        <f t="shared" si="27"/>
        <v>0</v>
      </c>
      <c r="W76" s="23" t="s">
        <v>98</v>
      </c>
      <c r="X76" s="23">
        <f t="shared" si="27"/>
        <v>0</v>
      </c>
      <c r="Y76" s="23" t="s">
        <v>98</v>
      </c>
      <c r="Z76" s="23">
        <f t="shared" si="27"/>
        <v>0</v>
      </c>
      <c r="AA76" s="23" t="s">
        <v>98</v>
      </c>
      <c r="AB76" s="23">
        <f t="shared" si="27"/>
        <v>0</v>
      </c>
      <c r="AC76" s="23" t="s">
        <v>98</v>
      </c>
      <c r="AD76" s="23">
        <f t="shared" si="27"/>
        <v>0</v>
      </c>
      <c r="AE76" s="23" t="s">
        <v>98</v>
      </c>
      <c r="AF76" s="23">
        <f t="shared" si="27"/>
        <v>0</v>
      </c>
      <c r="AG76" s="23" t="s">
        <v>98</v>
      </c>
      <c r="AH76" s="23">
        <f t="shared" si="27"/>
        <v>0</v>
      </c>
      <c r="AI76" s="23" t="s">
        <v>98</v>
      </c>
      <c r="AJ76" s="23">
        <f t="shared" si="27"/>
        <v>0</v>
      </c>
      <c r="AK76" s="23" t="s">
        <v>98</v>
      </c>
      <c r="AL76" s="23">
        <f t="shared" si="27"/>
        <v>0</v>
      </c>
      <c r="AM76" s="23" t="s">
        <v>98</v>
      </c>
      <c r="AN76" s="23">
        <f t="shared" si="27"/>
        <v>7.6202050000000003</v>
      </c>
      <c r="AO76" s="23" t="s">
        <v>98</v>
      </c>
      <c r="AP76" s="23">
        <f t="shared" si="27"/>
        <v>0</v>
      </c>
      <c r="AQ76" s="23" t="s">
        <v>98</v>
      </c>
      <c r="AR76" s="23">
        <f t="shared" si="27"/>
        <v>0</v>
      </c>
      <c r="AS76" s="23" t="s">
        <v>98</v>
      </c>
      <c r="AT76" s="23">
        <f t="shared" si="27"/>
        <v>0</v>
      </c>
      <c r="AU76" s="23" t="s">
        <v>98</v>
      </c>
      <c r="AV76" s="23">
        <f t="shared" si="27"/>
        <v>0</v>
      </c>
      <c r="AW76" s="23" t="s">
        <v>98</v>
      </c>
      <c r="AX76" s="23">
        <f t="shared" si="27"/>
        <v>0</v>
      </c>
      <c r="AY76" s="23" t="s">
        <v>98</v>
      </c>
    </row>
    <row r="77" spans="1:51" s="37" customFormat="1" ht="43.8" customHeight="1">
      <c r="A77" s="35" t="s">
        <v>198</v>
      </c>
      <c r="B77" s="39" t="s">
        <v>236</v>
      </c>
      <c r="C77" s="36" t="s">
        <v>220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7.6202050000000003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</row>
    <row r="78" spans="1:51" s="37" customFormat="1" ht="22.8" hidden="1" customHeight="1">
      <c r="A78" s="35"/>
      <c r="B78" s="39"/>
      <c r="C78" s="36"/>
      <c r="D78" s="31"/>
      <c r="E78" s="31" t="s">
        <v>98</v>
      </c>
      <c r="F78" s="31"/>
      <c r="G78" s="31" t="s">
        <v>98</v>
      </c>
      <c r="H78" s="31"/>
      <c r="I78" s="31" t="s">
        <v>98</v>
      </c>
      <c r="J78" s="31"/>
      <c r="K78" s="31" t="s">
        <v>98</v>
      </c>
      <c r="L78" s="31"/>
      <c r="M78" s="31" t="s">
        <v>98</v>
      </c>
      <c r="N78" s="31"/>
      <c r="O78" s="31" t="s">
        <v>98</v>
      </c>
      <c r="P78" s="31"/>
      <c r="Q78" s="31" t="s">
        <v>98</v>
      </c>
      <c r="R78" s="31"/>
      <c r="S78" s="31" t="s">
        <v>98</v>
      </c>
      <c r="T78" s="31"/>
      <c r="U78" s="31" t="s">
        <v>98</v>
      </c>
      <c r="V78" s="31"/>
      <c r="W78" s="31" t="s">
        <v>98</v>
      </c>
      <c r="X78" s="31"/>
      <c r="Y78" s="31" t="s">
        <v>98</v>
      </c>
      <c r="Z78" s="31"/>
      <c r="AA78" s="31" t="s">
        <v>98</v>
      </c>
      <c r="AB78" s="31"/>
      <c r="AC78" s="31" t="s">
        <v>98</v>
      </c>
      <c r="AD78" s="31"/>
      <c r="AE78" s="31" t="s">
        <v>98</v>
      </c>
      <c r="AF78" s="31"/>
      <c r="AG78" s="31" t="s">
        <v>98</v>
      </c>
      <c r="AH78" s="31"/>
      <c r="AI78" s="31" t="s">
        <v>98</v>
      </c>
      <c r="AJ78" s="31"/>
      <c r="AK78" s="31" t="s">
        <v>98</v>
      </c>
      <c r="AL78" s="31"/>
      <c r="AM78" s="31" t="s">
        <v>98</v>
      </c>
      <c r="AN78" s="31"/>
      <c r="AO78" s="31" t="s">
        <v>98</v>
      </c>
      <c r="AP78" s="31"/>
      <c r="AQ78" s="31" t="s">
        <v>98</v>
      </c>
      <c r="AR78" s="31"/>
      <c r="AS78" s="31" t="s">
        <v>98</v>
      </c>
      <c r="AT78" s="31"/>
      <c r="AU78" s="31" t="s">
        <v>98</v>
      </c>
      <c r="AV78" s="31"/>
      <c r="AW78" s="31" t="s">
        <v>98</v>
      </c>
      <c r="AX78" s="31"/>
      <c r="AY78" s="31" t="s">
        <v>98</v>
      </c>
    </row>
    <row r="79" spans="1:51" s="1" customFormat="1" ht="38.25" customHeight="1">
      <c r="A79" s="20" t="s">
        <v>147</v>
      </c>
      <c r="B79" s="32" t="s">
        <v>148</v>
      </c>
      <c r="C79" s="22" t="s">
        <v>90</v>
      </c>
      <c r="D79" s="23">
        <f t="shared" ref="D79:AX79" si="28">SUM(D80:D81)</f>
        <v>0</v>
      </c>
      <c r="E79" s="23" t="s">
        <v>98</v>
      </c>
      <c r="F79" s="23">
        <f t="shared" si="28"/>
        <v>0</v>
      </c>
      <c r="G79" s="23" t="s">
        <v>98</v>
      </c>
      <c r="H79" s="23">
        <f t="shared" si="28"/>
        <v>0</v>
      </c>
      <c r="I79" s="23" t="s">
        <v>98</v>
      </c>
      <c r="J79" s="23">
        <f t="shared" si="28"/>
        <v>0</v>
      </c>
      <c r="K79" s="23" t="s">
        <v>98</v>
      </c>
      <c r="L79" s="23">
        <f t="shared" si="28"/>
        <v>0</v>
      </c>
      <c r="M79" s="23" t="s">
        <v>98</v>
      </c>
      <c r="N79" s="23">
        <f t="shared" si="28"/>
        <v>0</v>
      </c>
      <c r="O79" s="23" t="s">
        <v>98</v>
      </c>
      <c r="P79" s="23">
        <f t="shared" si="28"/>
        <v>0</v>
      </c>
      <c r="Q79" s="23" t="s">
        <v>98</v>
      </c>
      <c r="R79" s="23">
        <f t="shared" si="28"/>
        <v>0</v>
      </c>
      <c r="S79" s="23" t="s">
        <v>98</v>
      </c>
      <c r="T79" s="23">
        <f t="shared" si="28"/>
        <v>0</v>
      </c>
      <c r="U79" s="23" t="s">
        <v>98</v>
      </c>
      <c r="V79" s="23">
        <f t="shared" si="28"/>
        <v>0</v>
      </c>
      <c r="W79" s="23" t="s">
        <v>98</v>
      </c>
      <c r="X79" s="23">
        <f t="shared" si="28"/>
        <v>0</v>
      </c>
      <c r="Y79" s="23" t="s">
        <v>98</v>
      </c>
      <c r="Z79" s="23">
        <f t="shared" si="28"/>
        <v>0</v>
      </c>
      <c r="AA79" s="23" t="s">
        <v>98</v>
      </c>
      <c r="AB79" s="23">
        <f t="shared" si="28"/>
        <v>0</v>
      </c>
      <c r="AC79" s="23" t="s">
        <v>98</v>
      </c>
      <c r="AD79" s="23">
        <f t="shared" si="28"/>
        <v>0</v>
      </c>
      <c r="AE79" s="23" t="s">
        <v>98</v>
      </c>
      <c r="AF79" s="23">
        <f t="shared" si="28"/>
        <v>0</v>
      </c>
      <c r="AG79" s="23" t="s">
        <v>98</v>
      </c>
      <c r="AH79" s="23">
        <f t="shared" si="28"/>
        <v>0</v>
      </c>
      <c r="AI79" s="23" t="s">
        <v>98</v>
      </c>
      <c r="AJ79" s="23">
        <f t="shared" si="28"/>
        <v>0</v>
      </c>
      <c r="AK79" s="23" t="s">
        <v>98</v>
      </c>
      <c r="AL79" s="23">
        <f t="shared" si="28"/>
        <v>0</v>
      </c>
      <c r="AM79" s="23" t="s">
        <v>98</v>
      </c>
      <c r="AN79" s="23">
        <f t="shared" si="28"/>
        <v>0</v>
      </c>
      <c r="AO79" s="23" t="s">
        <v>98</v>
      </c>
      <c r="AP79" s="23">
        <f t="shared" si="28"/>
        <v>0</v>
      </c>
      <c r="AQ79" s="23" t="s">
        <v>98</v>
      </c>
      <c r="AR79" s="23">
        <f t="shared" si="28"/>
        <v>0</v>
      </c>
      <c r="AS79" s="23" t="s">
        <v>98</v>
      </c>
      <c r="AT79" s="23">
        <f t="shared" si="28"/>
        <v>0</v>
      </c>
      <c r="AU79" s="23" t="s">
        <v>98</v>
      </c>
      <c r="AV79" s="23">
        <f t="shared" si="28"/>
        <v>0</v>
      </c>
      <c r="AW79" s="23" t="s">
        <v>98</v>
      </c>
      <c r="AX79" s="23">
        <f t="shared" si="28"/>
        <v>0</v>
      </c>
      <c r="AY79" s="23" t="s">
        <v>98</v>
      </c>
    </row>
    <row r="80" spans="1:51" s="37" customFormat="1" ht="15.75" hidden="1" customHeight="1">
      <c r="A80" s="35"/>
      <c r="B80" s="39"/>
      <c r="C80" s="36"/>
      <c r="D80" s="31"/>
      <c r="E80" s="31" t="s">
        <v>98</v>
      </c>
      <c r="F80" s="31"/>
      <c r="G80" s="31" t="s">
        <v>98</v>
      </c>
      <c r="H80" s="31"/>
      <c r="I80" s="31" t="s">
        <v>98</v>
      </c>
      <c r="J80" s="31"/>
      <c r="K80" s="31" t="s">
        <v>98</v>
      </c>
      <c r="L80" s="31"/>
      <c r="M80" s="31" t="s">
        <v>98</v>
      </c>
      <c r="N80" s="31"/>
      <c r="O80" s="31" t="s">
        <v>98</v>
      </c>
      <c r="P80" s="31"/>
      <c r="Q80" s="31" t="s">
        <v>98</v>
      </c>
      <c r="R80" s="31"/>
      <c r="S80" s="31" t="s">
        <v>98</v>
      </c>
      <c r="T80" s="31"/>
      <c r="U80" s="31" t="s">
        <v>98</v>
      </c>
      <c r="V80" s="31"/>
      <c r="W80" s="31" t="s">
        <v>98</v>
      </c>
      <c r="X80" s="31"/>
      <c r="Y80" s="31" t="s">
        <v>98</v>
      </c>
      <c r="Z80" s="31"/>
      <c r="AA80" s="31" t="s">
        <v>98</v>
      </c>
      <c r="AB80" s="31"/>
      <c r="AC80" s="31" t="s">
        <v>98</v>
      </c>
      <c r="AD80" s="31"/>
      <c r="AE80" s="31" t="s">
        <v>98</v>
      </c>
      <c r="AF80" s="31"/>
      <c r="AG80" s="31" t="s">
        <v>98</v>
      </c>
      <c r="AH80" s="31"/>
      <c r="AI80" s="31" t="s">
        <v>98</v>
      </c>
      <c r="AJ80" s="31"/>
      <c r="AK80" s="31" t="s">
        <v>98</v>
      </c>
      <c r="AL80" s="31"/>
      <c r="AM80" s="31" t="s">
        <v>98</v>
      </c>
      <c r="AN80" s="31"/>
      <c r="AO80" s="31" t="s">
        <v>98</v>
      </c>
      <c r="AP80" s="31"/>
      <c r="AQ80" s="31" t="s">
        <v>98</v>
      </c>
      <c r="AR80" s="31"/>
      <c r="AS80" s="31" t="s">
        <v>98</v>
      </c>
      <c r="AT80" s="31"/>
      <c r="AU80" s="31" t="s">
        <v>98</v>
      </c>
      <c r="AV80" s="31"/>
      <c r="AW80" s="31" t="s">
        <v>98</v>
      </c>
      <c r="AX80" s="31"/>
      <c r="AY80" s="31" t="s">
        <v>98</v>
      </c>
    </row>
    <row r="81" spans="1:51" s="37" customFormat="1" ht="15.75" hidden="1" customHeight="1">
      <c r="A81" s="35"/>
      <c r="B81" s="39"/>
      <c r="C81" s="36"/>
      <c r="D81" s="31"/>
      <c r="E81" s="31" t="s">
        <v>98</v>
      </c>
      <c r="F81" s="31"/>
      <c r="G81" s="31" t="s">
        <v>98</v>
      </c>
      <c r="H81" s="31"/>
      <c r="I81" s="31" t="s">
        <v>98</v>
      </c>
      <c r="J81" s="31"/>
      <c r="K81" s="31" t="s">
        <v>98</v>
      </c>
      <c r="L81" s="31"/>
      <c r="M81" s="31" t="s">
        <v>98</v>
      </c>
      <c r="N81" s="31"/>
      <c r="O81" s="31" t="s">
        <v>98</v>
      </c>
      <c r="P81" s="31"/>
      <c r="Q81" s="31" t="s">
        <v>98</v>
      </c>
      <c r="R81" s="31"/>
      <c r="S81" s="31" t="s">
        <v>98</v>
      </c>
      <c r="T81" s="31"/>
      <c r="U81" s="31" t="s">
        <v>98</v>
      </c>
      <c r="V81" s="31"/>
      <c r="W81" s="31" t="s">
        <v>98</v>
      </c>
      <c r="X81" s="31"/>
      <c r="Y81" s="31" t="s">
        <v>98</v>
      </c>
      <c r="Z81" s="31"/>
      <c r="AA81" s="31" t="s">
        <v>98</v>
      </c>
      <c r="AB81" s="31"/>
      <c r="AC81" s="31" t="s">
        <v>98</v>
      </c>
      <c r="AD81" s="31"/>
      <c r="AE81" s="31" t="s">
        <v>98</v>
      </c>
      <c r="AF81" s="31"/>
      <c r="AG81" s="31" t="s">
        <v>98</v>
      </c>
      <c r="AH81" s="31"/>
      <c r="AI81" s="31" t="s">
        <v>98</v>
      </c>
      <c r="AJ81" s="31"/>
      <c r="AK81" s="31" t="s">
        <v>98</v>
      </c>
      <c r="AL81" s="31"/>
      <c r="AM81" s="31" t="s">
        <v>98</v>
      </c>
      <c r="AN81" s="31"/>
      <c r="AO81" s="31" t="s">
        <v>98</v>
      </c>
      <c r="AP81" s="31"/>
      <c r="AQ81" s="31" t="s">
        <v>98</v>
      </c>
      <c r="AR81" s="31"/>
      <c r="AS81" s="31" t="s">
        <v>98</v>
      </c>
      <c r="AT81" s="31"/>
      <c r="AU81" s="31" t="s">
        <v>98</v>
      </c>
      <c r="AV81" s="31"/>
      <c r="AW81" s="31" t="s">
        <v>98</v>
      </c>
      <c r="AX81" s="31"/>
      <c r="AY81" s="31" t="s">
        <v>98</v>
      </c>
    </row>
    <row r="82" spans="1:51" s="1" customFormat="1" ht="37.5" customHeight="1">
      <c r="A82" s="20" t="s">
        <v>149</v>
      </c>
      <c r="B82" s="32" t="s">
        <v>150</v>
      </c>
      <c r="C82" s="22" t="s">
        <v>90</v>
      </c>
      <c r="D82" s="23">
        <f t="shared" ref="D82:AX82" si="29">SUM(D83:D84)</f>
        <v>0</v>
      </c>
      <c r="E82" s="23" t="s">
        <v>98</v>
      </c>
      <c r="F82" s="23">
        <f t="shared" si="29"/>
        <v>0</v>
      </c>
      <c r="G82" s="23" t="s">
        <v>98</v>
      </c>
      <c r="H82" s="23">
        <f t="shared" si="29"/>
        <v>0</v>
      </c>
      <c r="I82" s="23" t="s">
        <v>98</v>
      </c>
      <c r="J82" s="23">
        <f t="shared" si="29"/>
        <v>0</v>
      </c>
      <c r="K82" s="23" t="s">
        <v>98</v>
      </c>
      <c r="L82" s="23">
        <f t="shared" si="29"/>
        <v>0</v>
      </c>
      <c r="M82" s="23" t="s">
        <v>98</v>
      </c>
      <c r="N82" s="23">
        <f t="shared" si="29"/>
        <v>0</v>
      </c>
      <c r="O82" s="23" t="s">
        <v>98</v>
      </c>
      <c r="P82" s="23">
        <f t="shared" si="29"/>
        <v>0</v>
      </c>
      <c r="Q82" s="23" t="s">
        <v>98</v>
      </c>
      <c r="R82" s="23">
        <f t="shared" si="29"/>
        <v>0</v>
      </c>
      <c r="S82" s="23" t="s">
        <v>98</v>
      </c>
      <c r="T82" s="23">
        <f t="shared" si="29"/>
        <v>0</v>
      </c>
      <c r="U82" s="23" t="s">
        <v>98</v>
      </c>
      <c r="V82" s="23">
        <f t="shared" si="29"/>
        <v>0</v>
      </c>
      <c r="W82" s="23" t="s">
        <v>98</v>
      </c>
      <c r="X82" s="23">
        <f t="shared" si="29"/>
        <v>0</v>
      </c>
      <c r="Y82" s="23" t="s">
        <v>98</v>
      </c>
      <c r="Z82" s="23">
        <f t="shared" si="29"/>
        <v>0</v>
      </c>
      <c r="AA82" s="23" t="s">
        <v>98</v>
      </c>
      <c r="AB82" s="23">
        <f t="shared" si="29"/>
        <v>0</v>
      </c>
      <c r="AC82" s="23" t="s">
        <v>98</v>
      </c>
      <c r="AD82" s="23">
        <f t="shared" si="29"/>
        <v>0</v>
      </c>
      <c r="AE82" s="23" t="s">
        <v>98</v>
      </c>
      <c r="AF82" s="23">
        <f t="shared" si="29"/>
        <v>0</v>
      </c>
      <c r="AG82" s="23" t="s">
        <v>98</v>
      </c>
      <c r="AH82" s="23">
        <f t="shared" si="29"/>
        <v>0</v>
      </c>
      <c r="AI82" s="23" t="s">
        <v>98</v>
      </c>
      <c r="AJ82" s="23">
        <f t="shared" si="29"/>
        <v>0</v>
      </c>
      <c r="AK82" s="23" t="s">
        <v>98</v>
      </c>
      <c r="AL82" s="23">
        <f t="shared" si="29"/>
        <v>0</v>
      </c>
      <c r="AM82" s="23" t="s">
        <v>98</v>
      </c>
      <c r="AN82" s="23">
        <f t="shared" si="29"/>
        <v>0</v>
      </c>
      <c r="AO82" s="23" t="s">
        <v>98</v>
      </c>
      <c r="AP82" s="23">
        <f t="shared" si="29"/>
        <v>0</v>
      </c>
      <c r="AQ82" s="23" t="s">
        <v>98</v>
      </c>
      <c r="AR82" s="23">
        <f t="shared" si="29"/>
        <v>0</v>
      </c>
      <c r="AS82" s="23" t="s">
        <v>98</v>
      </c>
      <c r="AT82" s="23">
        <f t="shared" si="29"/>
        <v>0</v>
      </c>
      <c r="AU82" s="23" t="s">
        <v>98</v>
      </c>
      <c r="AV82" s="23">
        <f t="shared" si="29"/>
        <v>0</v>
      </c>
      <c r="AW82" s="23" t="s">
        <v>98</v>
      </c>
      <c r="AX82" s="23">
        <f t="shared" si="29"/>
        <v>0</v>
      </c>
      <c r="AY82" s="23" t="s">
        <v>98</v>
      </c>
    </row>
    <row r="83" spans="1:51" s="37" customFormat="1" ht="15.75" hidden="1" customHeight="1">
      <c r="A83" s="35"/>
      <c r="B83" s="39"/>
      <c r="C83" s="36"/>
      <c r="D83" s="31"/>
      <c r="E83" s="31" t="s">
        <v>98</v>
      </c>
      <c r="F83" s="31"/>
      <c r="G83" s="31" t="s">
        <v>98</v>
      </c>
      <c r="H83" s="31"/>
      <c r="I83" s="31" t="s">
        <v>98</v>
      </c>
      <c r="J83" s="31"/>
      <c r="K83" s="31" t="s">
        <v>98</v>
      </c>
      <c r="L83" s="31"/>
      <c r="M83" s="31" t="s">
        <v>98</v>
      </c>
      <c r="N83" s="31"/>
      <c r="O83" s="31" t="s">
        <v>98</v>
      </c>
      <c r="P83" s="31"/>
      <c r="Q83" s="31" t="s">
        <v>98</v>
      </c>
      <c r="R83" s="31"/>
      <c r="S83" s="31" t="s">
        <v>98</v>
      </c>
      <c r="T83" s="31"/>
      <c r="U83" s="31" t="s">
        <v>98</v>
      </c>
      <c r="V83" s="31"/>
      <c r="W83" s="31" t="s">
        <v>98</v>
      </c>
      <c r="X83" s="31"/>
      <c r="Y83" s="31" t="s">
        <v>98</v>
      </c>
      <c r="Z83" s="31"/>
      <c r="AA83" s="31" t="s">
        <v>98</v>
      </c>
      <c r="AB83" s="31"/>
      <c r="AC83" s="31" t="s">
        <v>98</v>
      </c>
      <c r="AD83" s="31"/>
      <c r="AE83" s="31" t="s">
        <v>98</v>
      </c>
      <c r="AF83" s="31"/>
      <c r="AG83" s="31" t="s">
        <v>98</v>
      </c>
      <c r="AH83" s="31"/>
      <c r="AI83" s="31" t="s">
        <v>98</v>
      </c>
      <c r="AJ83" s="31"/>
      <c r="AK83" s="31" t="s">
        <v>98</v>
      </c>
      <c r="AL83" s="31"/>
      <c r="AM83" s="31" t="s">
        <v>98</v>
      </c>
      <c r="AN83" s="31"/>
      <c r="AO83" s="31" t="s">
        <v>98</v>
      </c>
      <c r="AP83" s="31"/>
      <c r="AQ83" s="31" t="s">
        <v>98</v>
      </c>
      <c r="AR83" s="31"/>
      <c r="AS83" s="31" t="s">
        <v>98</v>
      </c>
      <c r="AT83" s="31"/>
      <c r="AU83" s="31" t="s">
        <v>98</v>
      </c>
      <c r="AV83" s="31"/>
      <c r="AW83" s="31" t="s">
        <v>98</v>
      </c>
      <c r="AX83" s="31"/>
      <c r="AY83" s="31" t="s">
        <v>98</v>
      </c>
    </row>
    <row r="84" spans="1:51" s="37" customFormat="1" ht="15.75" hidden="1" customHeight="1">
      <c r="A84" s="35"/>
      <c r="B84" s="39"/>
      <c r="C84" s="36"/>
      <c r="D84" s="31"/>
      <c r="E84" s="31" t="s">
        <v>98</v>
      </c>
      <c r="F84" s="31"/>
      <c r="G84" s="31" t="s">
        <v>98</v>
      </c>
      <c r="H84" s="31"/>
      <c r="I84" s="31" t="s">
        <v>98</v>
      </c>
      <c r="J84" s="31"/>
      <c r="K84" s="31" t="s">
        <v>98</v>
      </c>
      <c r="L84" s="31"/>
      <c r="M84" s="31" t="s">
        <v>98</v>
      </c>
      <c r="N84" s="31"/>
      <c r="O84" s="31" t="s">
        <v>98</v>
      </c>
      <c r="P84" s="31"/>
      <c r="Q84" s="31" t="s">
        <v>98</v>
      </c>
      <c r="R84" s="31"/>
      <c r="S84" s="31" t="s">
        <v>98</v>
      </c>
      <c r="T84" s="31"/>
      <c r="U84" s="31" t="s">
        <v>98</v>
      </c>
      <c r="V84" s="31"/>
      <c r="W84" s="31" t="s">
        <v>98</v>
      </c>
      <c r="X84" s="31"/>
      <c r="Y84" s="31" t="s">
        <v>98</v>
      </c>
      <c r="Z84" s="31"/>
      <c r="AA84" s="31" t="s">
        <v>98</v>
      </c>
      <c r="AB84" s="31"/>
      <c r="AC84" s="31" t="s">
        <v>98</v>
      </c>
      <c r="AD84" s="31"/>
      <c r="AE84" s="31" t="s">
        <v>98</v>
      </c>
      <c r="AF84" s="31"/>
      <c r="AG84" s="31" t="s">
        <v>98</v>
      </c>
      <c r="AH84" s="31"/>
      <c r="AI84" s="31" t="s">
        <v>98</v>
      </c>
      <c r="AJ84" s="31"/>
      <c r="AK84" s="31" t="s">
        <v>98</v>
      </c>
      <c r="AL84" s="31"/>
      <c r="AM84" s="31" t="s">
        <v>98</v>
      </c>
      <c r="AN84" s="31"/>
      <c r="AO84" s="31" t="s">
        <v>98</v>
      </c>
      <c r="AP84" s="31"/>
      <c r="AQ84" s="31" t="s">
        <v>98</v>
      </c>
      <c r="AR84" s="31"/>
      <c r="AS84" s="31" t="s">
        <v>98</v>
      </c>
      <c r="AT84" s="31"/>
      <c r="AU84" s="31" t="s">
        <v>98</v>
      </c>
      <c r="AV84" s="31"/>
      <c r="AW84" s="31" t="s">
        <v>98</v>
      </c>
      <c r="AX84" s="31"/>
      <c r="AY84" s="31" t="s">
        <v>98</v>
      </c>
    </row>
    <row r="85" spans="1:51" s="1" customFormat="1" ht="38.25" customHeight="1">
      <c r="A85" s="20" t="s">
        <v>151</v>
      </c>
      <c r="B85" s="32" t="s">
        <v>152</v>
      </c>
      <c r="C85" s="22" t="s">
        <v>90</v>
      </c>
      <c r="D85" s="23">
        <f t="shared" ref="D85:AX85" si="30">SUM(D86:D87)</f>
        <v>0</v>
      </c>
      <c r="E85" s="23" t="s">
        <v>98</v>
      </c>
      <c r="F85" s="23">
        <f t="shared" si="30"/>
        <v>0</v>
      </c>
      <c r="G85" s="23" t="s">
        <v>98</v>
      </c>
      <c r="H85" s="23">
        <f t="shared" si="30"/>
        <v>0</v>
      </c>
      <c r="I85" s="23" t="s">
        <v>98</v>
      </c>
      <c r="J85" s="23">
        <f t="shared" si="30"/>
        <v>0</v>
      </c>
      <c r="K85" s="23" t="s">
        <v>98</v>
      </c>
      <c r="L85" s="23">
        <f t="shared" si="30"/>
        <v>0</v>
      </c>
      <c r="M85" s="23" t="s">
        <v>98</v>
      </c>
      <c r="N85" s="23">
        <f t="shared" si="30"/>
        <v>0</v>
      </c>
      <c r="O85" s="23" t="s">
        <v>98</v>
      </c>
      <c r="P85" s="23">
        <f t="shared" si="30"/>
        <v>0</v>
      </c>
      <c r="Q85" s="23" t="s">
        <v>98</v>
      </c>
      <c r="R85" s="23">
        <f t="shared" si="30"/>
        <v>0</v>
      </c>
      <c r="S85" s="23" t="s">
        <v>98</v>
      </c>
      <c r="T85" s="23">
        <f t="shared" si="30"/>
        <v>0</v>
      </c>
      <c r="U85" s="23" t="s">
        <v>98</v>
      </c>
      <c r="V85" s="23">
        <f t="shared" si="30"/>
        <v>0</v>
      </c>
      <c r="W85" s="23" t="s">
        <v>98</v>
      </c>
      <c r="X85" s="23">
        <f t="shared" si="30"/>
        <v>0</v>
      </c>
      <c r="Y85" s="23" t="s">
        <v>98</v>
      </c>
      <c r="Z85" s="23">
        <f t="shared" si="30"/>
        <v>0</v>
      </c>
      <c r="AA85" s="23" t="s">
        <v>98</v>
      </c>
      <c r="AB85" s="23">
        <f t="shared" si="30"/>
        <v>0</v>
      </c>
      <c r="AC85" s="23" t="s">
        <v>98</v>
      </c>
      <c r="AD85" s="23">
        <f t="shared" si="30"/>
        <v>0</v>
      </c>
      <c r="AE85" s="23" t="s">
        <v>98</v>
      </c>
      <c r="AF85" s="23">
        <f t="shared" si="30"/>
        <v>0</v>
      </c>
      <c r="AG85" s="23" t="s">
        <v>98</v>
      </c>
      <c r="AH85" s="23">
        <f t="shared" si="30"/>
        <v>0</v>
      </c>
      <c r="AI85" s="23" t="s">
        <v>98</v>
      </c>
      <c r="AJ85" s="23">
        <f t="shared" si="30"/>
        <v>0</v>
      </c>
      <c r="AK85" s="23" t="s">
        <v>98</v>
      </c>
      <c r="AL85" s="23">
        <f t="shared" si="30"/>
        <v>0</v>
      </c>
      <c r="AM85" s="23" t="s">
        <v>98</v>
      </c>
      <c r="AN85" s="23">
        <f t="shared" si="30"/>
        <v>0</v>
      </c>
      <c r="AO85" s="23" t="s">
        <v>98</v>
      </c>
      <c r="AP85" s="23">
        <f t="shared" si="30"/>
        <v>0</v>
      </c>
      <c r="AQ85" s="23" t="s">
        <v>98</v>
      </c>
      <c r="AR85" s="23">
        <f t="shared" si="30"/>
        <v>0</v>
      </c>
      <c r="AS85" s="23" t="s">
        <v>98</v>
      </c>
      <c r="AT85" s="23">
        <f t="shared" si="30"/>
        <v>0</v>
      </c>
      <c r="AU85" s="23" t="s">
        <v>98</v>
      </c>
      <c r="AV85" s="23">
        <f t="shared" si="30"/>
        <v>0</v>
      </c>
      <c r="AW85" s="23" t="s">
        <v>98</v>
      </c>
      <c r="AX85" s="23">
        <f t="shared" si="30"/>
        <v>0</v>
      </c>
      <c r="AY85" s="23" t="s">
        <v>98</v>
      </c>
    </row>
    <row r="86" spans="1:51" s="37" customFormat="1" ht="15.75" hidden="1" customHeight="1">
      <c r="A86" s="35"/>
      <c r="B86" s="39"/>
      <c r="C86" s="36"/>
      <c r="D86" s="31"/>
      <c r="E86" s="31" t="s">
        <v>98</v>
      </c>
      <c r="F86" s="31"/>
      <c r="G86" s="31" t="s">
        <v>98</v>
      </c>
      <c r="H86" s="31"/>
      <c r="I86" s="31" t="s">
        <v>98</v>
      </c>
      <c r="J86" s="31"/>
      <c r="K86" s="31" t="s">
        <v>98</v>
      </c>
      <c r="L86" s="31"/>
      <c r="M86" s="31" t="s">
        <v>98</v>
      </c>
      <c r="N86" s="31"/>
      <c r="O86" s="31" t="s">
        <v>98</v>
      </c>
      <c r="P86" s="31"/>
      <c r="Q86" s="31" t="s">
        <v>98</v>
      </c>
      <c r="R86" s="31"/>
      <c r="S86" s="31" t="s">
        <v>98</v>
      </c>
      <c r="T86" s="31"/>
      <c r="U86" s="31" t="s">
        <v>98</v>
      </c>
      <c r="V86" s="31"/>
      <c r="W86" s="31" t="s">
        <v>98</v>
      </c>
      <c r="X86" s="31"/>
      <c r="Y86" s="31" t="s">
        <v>98</v>
      </c>
      <c r="Z86" s="31"/>
      <c r="AA86" s="31" t="s">
        <v>98</v>
      </c>
      <c r="AB86" s="31"/>
      <c r="AC86" s="31" t="s">
        <v>98</v>
      </c>
      <c r="AD86" s="31"/>
      <c r="AE86" s="31" t="s">
        <v>98</v>
      </c>
      <c r="AF86" s="31"/>
      <c r="AG86" s="31" t="s">
        <v>98</v>
      </c>
      <c r="AH86" s="31"/>
      <c r="AI86" s="31" t="s">
        <v>98</v>
      </c>
      <c r="AJ86" s="31"/>
      <c r="AK86" s="31" t="s">
        <v>98</v>
      </c>
      <c r="AL86" s="31"/>
      <c r="AM86" s="31" t="s">
        <v>98</v>
      </c>
      <c r="AN86" s="31"/>
      <c r="AO86" s="31" t="s">
        <v>98</v>
      </c>
      <c r="AP86" s="31"/>
      <c r="AQ86" s="31" t="s">
        <v>98</v>
      </c>
      <c r="AR86" s="31"/>
      <c r="AS86" s="31" t="s">
        <v>98</v>
      </c>
      <c r="AT86" s="31"/>
      <c r="AU86" s="31" t="s">
        <v>98</v>
      </c>
      <c r="AV86" s="31"/>
      <c r="AW86" s="31" t="s">
        <v>98</v>
      </c>
      <c r="AX86" s="31"/>
      <c r="AY86" s="31" t="s">
        <v>98</v>
      </c>
    </row>
    <row r="87" spans="1:51" s="37" customFormat="1" ht="15.75" hidden="1" customHeight="1">
      <c r="A87" s="35"/>
      <c r="B87" s="39"/>
      <c r="C87" s="36"/>
      <c r="D87" s="31"/>
      <c r="E87" s="31" t="s">
        <v>98</v>
      </c>
      <c r="F87" s="31"/>
      <c r="G87" s="31" t="s">
        <v>98</v>
      </c>
      <c r="H87" s="31"/>
      <c r="I87" s="31" t="s">
        <v>98</v>
      </c>
      <c r="J87" s="31"/>
      <c r="K87" s="31" t="s">
        <v>98</v>
      </c>
      <c r="L87" s="31"/>
      <c r="M87" s="31" t="s">
        <v>98</v>
      </c>
      <c r="N87" s="31"/>
      <c r="O87" s="31" t="s">
        <v>98</v>
      </c>
      <c r="P87" s="31"/>
      <c r="Q87" s="31" t="s">
        <v>98</v>
      </c>
      <c r="R87" s="31"/>
      <c r="S87" s="31" t="s">
        <v>98</v>
      </c>
      <c r="T87" s="31"/>
      <c r="U87" s="31" t="s">
        <v>98</v>
      </c>
      <c r="V87" s="31"/>
      <c r="W87" s="31" t="s">
        <v>98</v>
      </c>
      <c r="X87" s="31"/>
      <c r="Y87" s="31" t="s">
        <v>98</v>
      </c>
      <c r="Z87" s="31"/>
      <c r="AA87" s="31" t="s">
        <v>98</v>
      </c>
      <c r="AB87" s="31"/>
      <c r="AC87" s="31" t="s">
        <v>98</v>
      </c>
      <c r="AD87" s="31"/>
      <c r="AE87" s="31" t="s">
        <v>98</v>
      </c>
      <c r="AF87" s="31"/>
      <c r="AG87" s="31" t="s">
        <v>98</v>
      </c>
      <c r="AH87" s="31"/>
      <c r="AI87" s="31" t="s">
        <v>98</v>
      </c>
      <c r="AJ87" s="31"/>
      <c r="AK87" s="31" t="s">
        <v>98</v>
      </c>
      <c r="AL87" s="31"/>
      <c r="AM87" s="31" t="s">
        <v>98</v>
      </c>
      <c r="AN87" s="31"/>
      <c r="AO87" s="31" t="s">
        <v>98</v>
      </c>
      <c r="AP87" s="31"/>
      <c r="AQ87" s="31" t="s">
        <v>98</v>
      </c>
      <c r="AR87" s="31"/>
      <c r="AS87" s="31" t="s">
        <v>98</v>
      </c>
      <c r="AT87" s="31"/>
      <c r="AU87" s="31" t="s">
        <v>98</v>
      </c>
      <c r="AV87" s="31"/>
      <c r="AW87" s="31" t="s">
        <v>98</v>
      </c>
      <c r="AX87" s="31"/>
      <c r="AY87" s="31" t="s">
        <v>98</v>
      </c>
    </row>
    <row r="88" spans="1:51" s="1" customFormat="1" ht="45.75" customHeight="1">
      <c r="A88" s="20" t="s">
        <v>153</v>
      </c>
      <c r="B88" s="32" t="s">
        <v>154</v>
      </c>
      <c r="C88" s="22" t="s">
        <v>90</v>
      </c>
      <c r="D88" s="23">
        <f t="shared" ref="D88:AX88" si="31">SUM(D89:D90)</f>
        <v>0</v>
      </c>
      <c r="E88" s="23" t="s">
        <v>98</v>
      </c>
      <c r="F88" s="23">
        <f t="shared" si="31"/>
        <v>0</v>
      </c>
      <c r="G88" s="23" t="s">
        <v>98</v>
      </c>
      <c r="H88" s="23">
        <f t="shared" si="31"/>
        <v>0</v>
      </c>
      <c r="I88" s="23" t="s">
        <v>98</v>
      </c>
      <c r="J88" s="23">
        <f t="shared" si="31"/>
        <v>0</v>
      </c>
      <c r="K88" s="23" t="s">
        <v>98</v>
      </c>
      <c r="L88" s="23">
        <f t="shared" si="31"/>
        <v>0</v>
      </c>
      <c r="M88" s="23" t="s">
        <v>98</v>
      </c>
      <c r="N88" s="23">
        <f t="shared" si="31"/>
        <v>0</v>
      </c>
      <c r="O88" s="23" t="s">
        <v>98</v>
      </c>
      <c r="P88" s="23">
        <f t="shared" si="31"/>
        <v>0</v>
      </c>
      <c r="Q88" s="23" t="s">
        <v>98</v>
      </c>
      <c r="R88" s="23">
        <f t="shared" si="31"/>
        <v>0</v>
      </c>
      <c r="S88" s="23" t="s">
        <v>98</v>
      </c>
      <c r="T88" s="23">
        <f t="shared" si="31"/>
        <v>0</v>
      </c>
      <c r="U88" s="23" t="s">
        <v>98</v>
      </c>
      <c r="V88" s="23">
        <f t="shared" si="31"/>
        <v>0</v>
      </c>
      <c r="W88" s="23" t="s">
        <v>98</v>
      </c>
      <c r="X88" s="23">
        <f t="shared" si="31"/>
        <v>0</v>
      </c>
      <c r="Y88" s="23" t="s">
        <v>98</v>
      </c>
      <c r="Z88" s="23">
        <f t="shared" si="31"/>
        <v>0</v>
      </c>
      <c r="AA88" s="23" t="s">
        <v>98</v>
      </c>
      <c r="AB88" s="23">
        <f t="shared" si="31"/>
        <v>0</v>
      </c>
      <c r="AC88" s="23" t="s">
        <v>98</v>
      </c>
      <c r="AD88" s="23">
        <f t="shared" si="31"/>
        <v>0</v>
      </c>
      <c r="AE88" s="23" t="s">
        <v>98</v>
      </c>
      <c r="AF88" s="23">
        <f t="shared" si="31"/>
        <v>0</v>
      </c>
      <c r="AG88" s="23" t="s">
        <v>98</v>
      </c>
      <c r="AH88" s="23">
        <f t="shared" si="31"/>
        <v>0</v>
      </c>
      <c r="AI88" s="23" t="s">
        <v>98</v>
      </c>
      <c r="AJ88" s="23">
        <f t="shared" si="31"/>
        <v>0</v>
      </c>
      <c r="AK88" s="23" t="s">
        <v>98</v>
      </c>
      <c r="AL88" s="23">
        <f t="shared" si="31"/>
        <v>0</v>
      </c>
      <c r="AM88" s="23" t="s">
        <v>98</v>
      </c>
      <c r="AN88" s="23">
        <f t="shared" si="31"/>
        <v>0</v>
      </c>
      <c r="AO88" s="23" t="s">
        <v>98</v>
      </c>
      <c r="AP88" s="23">
        <f t="shared" si="31"/>
        <v>0</v>
      </c>
      <c r="AQ88" s="23" t="s">
        <v>98</v>
      </c>
      <c r="AR88" s="23">
        <f t="shared" si="31"/>
        <v>0</v>
      </c>
      <c r="AS88" s="23" t="s">
        <v>98</v>
      </c>
      <c r="AT88" s="23">
        <f t="shared" si="31"/>
        <v>0</v>
      </c>
      <c r="AU88" s="23" t="s">
        <v>98</v>
      </c>
      <c r="AV88" s="23">
        <f t="shared" si="31"/>
        <v>0</v>
      </c>
      <c r="AW88" s="23" t="s">
        <v>98</v>
      </c>
      <c r="AX88" s="23">
        <f t="shared" si="31"/>
        <v>0</v>
      </c>
      <c r="AY88" s="23" t="s">
        <v>98</v>
      </c>
    </row>
    <row r="89" spans="1:51" s="37" customFormat="1" ht="15.75" hidden="1" customHeight="1">
      <c r="A89" s="35"/>
      <c r="B89" s="39"/>
      <c r="C89" s="36"/>
      <c r="D89" s="31"/>
      <c r="E89" s="31" t="s">
        <v>98</v>
      </c>
      <c r="F89" s="31"/>
      <c r="G89" s="31" t="s">
        <v>98</v>
      </c>
      <c r="H89" s="31"/>
      <c r="I89" s="31" t="s">
        <v>98</v>
      </c>
      <c r="J89" s="31"/>
      <c r="K89" s="31" t="s">
        <v>98</v>
      </c>
      <c r="L89" s="31"/>
      <c r="M89" s="31" t="s">
        <v>98</v>
      </c>
      <c r="N89" s="31"/>
      <c r="O89" s="31" t="s">
        <v>98</v>
      </c>
      <c r="P89" s="31"/>
      <c r="Q89" s="31" t="s">
        <v>98</v>
      </c>
      <c r="R89" s="31"/>
      <c r="S89" s="31" t="s">
        <v>98</v>
      </c>
      <c r="T89" s="31"/>
      <c r="U89" s="31" t="s">
        <v>98</v>
      </c>
      <c r="V89" s="31"/>
      <c r="W89" s="31" t="s">
        <v>98</v>
      </c>
      <c r="X89" s="31"/>
      <c r="Y89" s="31" t="s">
        <v>98</v>
      </c>
      <c r="Z89" s="31"/>
      <c r="AA89" s="31" t="s">
        <v>98</v>
      </c>
      <c r="AB89" s="31"/>
      <c r="AC89" s="31" t="s">
        <v>98</v>
      </c>
      <c r="AD89" s="31"/>
      <c r="AE89" s="31" t="s">
        <v>98</v>
      </c>
      <c r="AF89" s="31"/>
      <c r="AG89" s="31" t="s">
        <v>98</v>
      </c>
      <c r="AH89" s="31"/>
      <c r="AI89" s="31" t="s">
        <v>98</v>
      </c>
      <c r="AJ89" s="31"/>
      <c r="AK89" s="31" t="s">
        <v>98</v>
      </c>
      <c r="AL89" s="31"/>
      <c r="AM89" s="31" t="s">
        <v>98</v>
      </c>
      <c r="AN89" s="31"/>
      <c r="AO89" s="31" t="s">
        <v>98</v>
      </c>
      <c r="AP89" s="31"/>
      <c r="AQ89" s="31" t="s">
        <v>98</v>
      </c>
      <c r="AR89" s="31"/>
      <c r="AS89" s="31" t="s">
        <v>98</v>
      </c>
      <c r="AT89" s="31"/>
      <c r="AU89" s="31" t="s">
        <v>98</v>
      </c>
      <c r="AV89" s="31"/>
      <c r="AW89" s="31" t="s">
        <v>98</v>
      </c>
      <c r="AX89" s="31"/>
      <c r="AY89" s="31" t="s">
        <v>98</v>
      </c>
    </row>
    <row r="90" spans="1:51" s="37" customFormat="1" ht="15.75" hidden="1" customHeight="1">
      <c r="A90" s="35"/>
      <c r="B90" s="39"/>
      <c r="C90" s="36"/>
      <c r="D90" s="31"/>
      <c r="E90" s="31" t="s">
        <v>98</v>
      </c>
      <c r="F90" s="31"/>
      <c r="G90" s="31" t="s">
        <v>98</v>
      </c>
      <c r="H90" s="31"/>
      <c r="I90" s="31" t="s">
        <v>98</v>
      </c>
      <c r="J90" s="31"/>
      <c r="K90" s="31" t="s">
        <v>98</v>
      </c>
      <c r="L90" s="31"/>
      <c r="M90" s="31" t="s">
        <v>98</v>
      </c>
      <c r="N90" s="31"/>
      <c r="O90" s="31" t="s">
        <v>98</v>
      </c>
      <c r="P90" s="31"/>
      <c r="Q90" s="31" t="s">
        <v>98</v>
      </c>
      <c r="R90" s="31"/>
      <c r="S90" s="31" t="s">
        <v>98</v>
      </c>
      <c r="T90" s="31"/>
      <c r="U90" s="31" t="s">
        <v>98</v>
      </c>
      <c r="V90" s="31"/>
      <c r="W90" s="31" t="s">
        <v>98</v>
      </c>
      <c r="X90" s="31"/>
      <c r="Y90" s="31" t="s">
        <v>98</v>
      </c>
      <c r="Z90" s="31"/>
      <c r="AA90" s="31" t="s">
        <v>98</v>
      </c>
      <c r="AB90" s="31"/>
      <c r="AC90" s="31" t="s">
        <v>98</v>
      </c>
      <c r="AD90" s="31"/>
      <c r="AE90" s="31" t="s">
        <v>98</v>
      </c>
      <c r="AF90" s="31"/>
      <c r="AG90" s="31" t="s">
        <v>98</v>
      </c>
      <c r="AH90" s="31"/>
      <c r="AI90" s="31" t="s">
        <v>98</v>
      </c>
      <c r="AJ90" s="31"/>
      <c r="AK90" s="31" t="s">
        <v>98</v>
      </c>
      <c r="AL90" s="31"/>
      <c r="AM90" s="31" t="s">
        <v>98</v>
      </c>
      <c r="AN90" s="31"/>
      <c r="AO90" s="31" t="s">
        <v>98</v>
      </c>
      <c r="AP90" s="31"/>
      <c r="AQ90" s="31" t="s">
        <v>98</v>
      </c>
      <c r="AR90" s="31"/>
      <c r="AS90" s="31" t="s">
        <v>98</v>
      </c>
      <c r="AT90" s="31"/>
      <c r="AU90" s="31" t="s">
        <v>98</v>
      </c>
      <c r="AV90" s="31"/>
      <c r="AW90" s="31" t="s">
        <v>98</v>
      </c>
      <c r="AX90" s="31"/>
      <c r="AY90" s="31" t="s">
        <v>98</v>
      </c>
    </row>
    <row r="91" spans="1:51" s="1" customFormat="1" ht="58.5" customHeight="1">
      <c r="A91" s="20" t="s">
        <v>155</v>
      </c>
      <c r="B91" s="32" t="s">
        <v>156</v>
      </c>
      <c r="C91" s="22" t="s">
        <v>90</v>
      </c>
      <c r="D91" s="23">
        <f t="shared" ref="D91:AX91" si="32">SUM(D92:D93)</f>
        <v>0</v>
      </c>
      <c r="E91" s="23" t="s">
        <v>98</v>
      </c>
      <c r="F91" s="23">
        <f t="shared" si="32"/>
        <v>0</v>
      </c>
      <c r="G91" s="23" t="s">
        <v>98</v>
      </c>
      <c r="H91" s="23">
        <f t="shared" si="32"/>
        <v>0</v>
      </c>
      <c r="I91" s="23" t="s">
        <v>98</v>
      </c>
      <c r="J91" s="23">
        <f t="shared" si="32"/>
        <v>0</v>
      </c>
      <c r="K91" s="23" t="s">
        <v>98</v>
      </c>
      <c r="L91" s="23">
        <f t="shared" si="32"/>
        <v>0</v>
      </c>
      <c r="M91" s="23" t="s">
        <v>98</v>
      </c>
      <c r="N91" s="23">
        <f t="shared" si="32"/>
        <v>0</v>
      </c>
      <c r="O91" s="23" t="s">
        <v>98</v>
      </c>
      <c r="P91" s="23">
        <f t="shared" si="32"/>
        <v>0</v>
      </c>
      <c r="Q91" s="23" t="s">
        <v>98</v>
      </c>
      <c r="R91" s="23">
        <f t="shared" si="32"/>
        <v>0</v>
      </c>
      <c r="S91" s="23" t="s">
        <v>98</v>
      </c>
      <c r="T91" s="23">
        <f t="shared" si="32"/>
        <v>0</v>
      </c>
      <c r="U91" s="23" t="s">
        <v>98</v>
      </c>
      <c r="V91" s="23">
        <f t="shared" si="32"/>
        <v>0</v>
      </c>
      <c r="W91" s="23" t="s">
        <v>98</v>
      </c>
      <c r="X91" s="23">
        <f t="shared" si="32"/>
        <v>0</v>
      </c>
      <c r="Y91" s="23" t="s">
        <v>98</v>
      </c>
      <c r="Z91" s="23">
        <f t="shared" si="32"/>
        <v>0</v>
      </c>
      <c r="AA91" s="23" t="s">
        <v>98</v>
      </c>
      <c r="AB91" s="23">
        <f t="shared" si="32"/>
        <v>0</v>
      </c>
      <c r="AC91" s="23" t="s">
        <v>98</v>
      </c>
      <c r="AD91" s="23">
        <f t="shared" si="32"/>
        <v>0</v>
      </c>
      <c r="AE91" s="23" t="s">
        <v>98</v>
      </c>
      <c r="AF91" s="23">
        <f t="shared" si="32"/>
        <v>0</v>
      </c>
      <c r="AG91" s="23" t="s">
        <v>98</v>
      </c>
      <c r="AH91" s="23">
        <f t="shared" si="32"/>
        <v>0</v>
      </c>
      <c r="AI91" s="23" t="s">
        <v>98</v>
      </c>
      <c r="AJ91" s="23">
        <f t="shared" si="32"/>
        <v>0</v>
      </c>
      <c r="AK91" s="23" t="s">
        <v>98</v>
      </c>
      <c r="AL91" s="23">
        <f t="shared" si="32"/>
        <v>0</v>
      </c>
      <c r="AM91" s="23" t="s">
        <v>98</v>
      </c>
      <c r="AN91" s="23">
        <f t="shared" si="32"/>
        <v>0</v>
      </c>
      <c r="AO91" s="23" t="s">
        <v>98</v>
      </c>
      <c r="AP91" s="23">
        <f t="shared" si="32"/>
        <v>0</v>
      </c>
      <c r="AQ91" s="23" t="s">
        <v>98</v>
      </c>
      <c r="AR91" s="23">
        <f t="shared" si="32"/>
        <v>0</v>
      </c>
      <c r="AS91" s="23" t="s">
        <v>98</v>
      </c>
      <c r="AT91" s="23">
        <f t="shared" si="32"/>
        <v>0</v>
      </c>
      <c r="AU91" s="23" t="s">
        <v>98</v>
      </c>
      <c r="AV91" s="23">
        <f t="shared" si="32"/>
        <v>0</v>
      </c>
      <c r="AW91" s="23" t="s">
        <v>98</v>
      </c>
      <c r="AX91" s="23">
        <f t="shared" si="32"/>
        <v>0</v>
      </c>
      <c r="AY91" s="23" t="s">
        <v>98</v>
      </c>
    </row>
    <row r="92" spans="1:51" s="37" customFormat="1" ht="15.75" hidden="1" customHeight="1">
      <c r="A92" s="35"/>
      <c r="B92" s="39"/>
      <c r="C92" s="36"/>
      <c r="D92" s="31"/>
      <c r="E92" s="31" t="s">
        <v>98</v>
      </c>
      <c r="F92" s="31"/>
      <c r="G92" s="31" t="s">
        <v>98</v>
      </c>
      <c r="H92" s="31"/>
      <c r="I92" s="31" t="s">
        <v>98</v>
      </c>
      <c r="J92" s="31"/>
      <c r="K92" s="31" t="s">
        <v>98</v>
      </c>
      <c r="L92" s="31"/>
      <c r="M92" s="31" t="s">
        <v>98</v>
      </c>
      <c r="N92" s="31"/>
      <c r="O92" s="31" t="s">
        <v>98</v>
      </c>
      <c r="P92" s="31"/>
      <c r="Q92" s="31" t="s">
        <v>98</v>
      </c>
      <c r="R92" s="31"/>
      <c r="S92" s="31" t="s">
        <v>98</v>
      </c>
      <c r="T92" s="31"/>
      <c r="U92" s="31" t="s">
        <v>98</v>
      </c>
      <c r="V92" s="31"/>
      <c r="W92" s="31" t="s">
        <v>98</v>
      </c>
      <c r="X92" s="31"/>
      <c r="Y92" s="31" t="s">
        <v>98</v>
      </c>
      <c r="Z92" s="31"/>
      <c r="AA92" s="31" t="s">
        <v>98</v>
      </c>
      <c r="AB92" s="31"/>
      <c r="AC92" s="31" t="s">
        <v>98</v>
      </c>
      <c r="AD92" s="31"/>
      <c r="AE92" s="31" t="s">
        <v>98</v>
      </c>
      <c r="AF92" s="31"/>
      <c r="AG92" s="31" t="s">
        <v>98</v>
      </c>
      <c r="AH92" s="31"/>
      <c r="AI92" s="31" t="s">
        <v>98</v>
      </c>
      <c r="AJ92" s="31"/>
      <c r="AK92" s="31" t="s">
        <v>98</v>
      </c>
      <c r="AL92" s="31"/>
      <c r="AM92" s="31" t="s">
        <v>98</v>
      </c>
      <c r="AN92" s="31"/>
      <c r="AO92" s="31" t="s">
        <v>98</v>
      </c>
      <c r="AP92" s="31"/>
      <c r="AQ92" s="31" t="s">
        <v>98</v>
      </c>
      <c r="AR92" s="31"/>
      <c r="AS92" s="31" t="s">
        <v>98</v>
      </c>
      <c r="AT92" s="31"/>
      <c r="AU92" s="31" t="s">
        <v>98</v>
      </c>
      <c r="AV92" s="31"/>
      <c r="AW92" s="31" t="s">
        <v>98</v>
      </c>
      <c r="AX92" s="31"/>
      <c r="AY92" s="31" t="s">
        <v>98</v>
      </c>
    </row>
    <row r="93" spans="1:51" s="37" customFormat="1" ht="15.75" hidden="1" customHeight="1">
      <c r="A93" s="35"/>
      <c r="B93" s="39"/>
      <c r="C93" s="36"/>
      <c r="D93" s="31"/>
      <c r="E93" s="31" t="s">
        <v>98</v>
      </c>
      <c r="F93" s="31"/>
      <c r="G93" s="31" t="s">
        <v>98</v>
      </c>
      <c r="H93" s="31"/>
      <c r="I93" s="31" t="s">
        <v>98</v>
      </c>
      <c r="J93" s="31"/>
      <c r="K93" s="31" t="s">
        <v>98</v>
      </c>
      <c r="L93" s="31"/>
      <c r="M93" s="31" t="s">
        <v>98</v>
      </c>
      <c r="N93" s="31"/>
      <c r="O93" s="31" t="s">
        <v>98</v>
      </c>
      <c r="P93" s="31"/>
      <c r="Q93" s="31" t="s">
        <v>98</v>
      </c>
      <c r="R93" s="31"/>
      <c r="S93" s="31" t="s">
        <v>98</v>
      </c>
      <c r="T93" s="31"/>
      <c r="U93" s="31" t="s">
        <v>98</v>
      </c>
      <c r="V93" s="31"/>
      <c r="W93" s="31" t="s">
        <v>98</v>
      </c>
      <c r="X93" s="31"/>
      <c r="Y93" s="31" t="s">
        <v>98</v>
      </c>
      <c r="Z93" s="31"/>
      <c r="AA93" s="31" t="s">
        <v>98</v>
      </c>
      <c r="AB93" s="31"/>
      <c r="AC93" s="31" t="s">
        <v>98</v>
      </c>
      <c r="AD93" s="31"/>
      <c r="AE93" s="31" t="s">
        <v>98</v>
      </c>
      <c r="AF93" s="31"/>
      <c r="AG93" s="31" t="s">
        <v>98</v>
      </c>
      <c r="AH93" s="31"/>
      <c r="AI93" s="31" t="s">
        <v>98</v>
      </c>
      <c r="AJ93" s="31"/>
      <c r="AK93" s="31" t="s">
        <v>98</v>
      </c>
      <c r="AL93" s="31"/>
      <c r="AM93" s="31" t="s">
        <v>98</v>
      </c>
      <c r="AN93" s="31"/>
      <c r="AO93" s="31" t="s">
        <v>98</v>
      </c>
      <c r="AP93" s="31"/>
      <c r="AQ93" s="31" t="s">
        <v>98</v>
      </c>
      <c r="AR93" s="31"/>
      <c r="AS93" s="31" t="s">
        <v>98</v>
      </c>
      <c r="AT93" s="31"/>
      <c r="AU93" s="31" t="s">
        <v>98</v>
      </c>
      <c r="AV93" s="31"/>
      <c r="AW93" s="31" t="s">
        <v>98</v>
      </c>
      <c r="AX93" s="31"/>
      <c r="AY93" s="31" t="s">
        <v>98</v>
      </c>
    </row>
    <row r="94" spans="1:51" s="1" customFormat="1" ht="45" customHeight="1">
      <c r="A94" s="20" t="s">
        <v>157</v>
      </c>
      <c r="B94" s="32" t="s">
        <v>158</v>
      </c>
      <c r="C94" s="22" t="s">
        <v>90</v>
      </c>
      <c r="D94" s="23">
        <f t="shared" ref="D94:AX94" si="33">SUM(D95:D96)</f>
        <v>0</v>
      </c>
      <c r="E94" s="23" t="s">
        <v>98</v>
      </c>
      <c r="F94" s="23">
        <f t="shared" si="33"/>
        <v>0</v>
      </c>
      <c r="G94" s="23" t="s">
        <v>98</v>
      </c>
      <c r="H94" s="23">
        <f t="shared" si="33"/>
        <v>0</v>
      </c>
      <c r="I94" s="23" t="s">
        <v>98</v>
      </c>
      <c r="J94" s="23">
        <f t="shared" si="33"/>
        <v>0</v>
      </c>
      <c r="K94" s="23" t="s">
        <v>98</v>
      </c>
      <c r="L94" s="23">
        <f t="shared" si="33"/>
        <v>0</v>
      </c>
      <c r="M94" s="23" t="s">
        <v>98</v>
      </c>
      <c r="N94" s="23">
        <f t="shared" si="33"/>
        <v>0</v>
      </c>
      <c r="O94" s="23" t="s">
        <v>98</v>
      </c>
      <c r="P94" s="23">
        <f t="shared" si="33"/>
        <v>0</v>
      </c>
      <c r="Q94" s="23" t="s">
        <v>98</v>
      </c>
      <c r="R94" s="23">
        <f t="shared" si="33"/>
        <v>0</v>
      </c>
      <c r="S94" s="23" t="s">
        <v>98</v>
      </c>
      <c r="T94" s="23">
        <f t="shared" si="33"/>
        <v>0</v>
      </c>
      <c r="U94" s="23" t="s">
        <v>98</v>
      </c>
      <c r="V94" s="23">
        <f t="shared" si="33"/>
        <v>0</v>
      </c>
      <c r="W94" s="23" t="s">
        <v>98</v>
      </c>
      <c r="X94" s="23">
        <f t="shared" si="33"/>
        <v>0</v>
      </c>
      <c r="Y94" s="23" t="s">
        <v>98</v>
      </c>
      <c r="Z94" s="23">
        <f t="shared" si="33"/>
        <v>0</v>
      </c>
      <c r="AA94" s="23" t="s">
        <v>98</v>
      </c>
      <c r="AB94" s="23">
        <f t="shared" si="33"/>
        <v>0</v>
      </c>
      <c r="AC94" s="23" t="s">
        <v>98</v>
      </c>
      <c r="AD94" s="23">
        <f t="shared" si="33"/>
        <v>0</v>
      </c>
      <c r="AE94" s="23" t="s">
        <v>98</v>
      </c>
      <c r="AF94" s="23">
        <f t="shared" si="33"/>
        <v>0</v>
      </c>
      <c r="AG94" s="23" t="s">
        <v>98</v>
      </c>
      <c r="AH94" s="23">
        <f t="shared" si="33"/>
        <v>0</v>
      </c>
      <c r="AI94" s="23" t="s">
        <v>98</v>
      </c>
      <c r="AJ94" s="23">
        <f t="shared" si="33"/>
        <v>0</v>
      </c>
      <c r="AK94" s="23" t="s">
        <v>98</v>
      </c>
      <c r="AL94" s="23">
        <f t="shared" si="33"/>
        <v>0</v>
      </c>
      <c r="AM94" s="23" t="s">
        <v>98</v>
      </c>
      <c r="AN94" s="23">
        <f t="shared" si="33"/>
        <v>0</v>
      </c>
      <c r="AO94" s="23" t="s">
        <v>98</v>
      </c>
      <c r="AP94" s="23">
        <f t="shared" si="33"/>
        <v>0</v>
      </c>
      <c r="AQ94" s="23" t="s">
        <v>98</v>
      </c>
      <c r="AR94" s="23">
        <f t="shared" si="33"/>
        <v>0</v>
      </c>
      <c r="AS94" s="23" t="s">
        <v>98</v>
      </c>
      <c r="AT94" s="23">
        <f t="shared" si="33"/>
        <v>0</v>
      </c>
      <c r="AU94" s="23" t="s">
        <v>98</v>
      </c>
      <c r="AV94" s="23">
        <f t="shared" si="33"/>
        <v>0</v>
      </c>
      <c r="AW94" s="23" t="s">
        <v>98</v>
      </c>
      <c r="AX94" s="23">
        <f t="shared" si="33"/>
        <v>0</v>
      </c>
      <c r="AY94" s="23" t="s">
        <v>98</v>
      </c>
    </row>
    <row r="95" spans="1:51" s="37" customFormat="1" ht="15.75" hidden="1" customHeight="1">
      <c r="A95" s="35"/>
      <c r="B95" s="39"/>
      <c r="C95" s="36"/>
      <c r="D95" s="31"/>
      <c r="E95" s="31" t="s">
        <v>98</v>
      </c>
      <c r="F95" s="31"/>
      <c r="G95" s="31" t="s">
        <v>98</v>
      </c>
      <c r="H95" s="31"/>
      <c r="I95" s="31" t="s">
        <v>98</v>
      </c>
      <c r="J95" s="31"/>
      <c r="K95" s="31" t="s">
        <v>98</v>
      </c>
      <c r="L95" s="31"/>
      <c r="M95" s="31" t="s">
        <v>98</v>
      </c>
      <c r="N95" s="31"/>
      <c r="O95" s="31" t="s">
        <v>98</v>
      </c>
      <c r="P95" s="31"/>
      <c r="Q95" s="31" t="s">
        <v>98</v>
      </c>
      <c r="R95" s="31"/>
      <c r="S95" s="31" t="s">
        <v>98</v>
      </c>
      <c r="T95" s="31"/>
      <c r="U95" s="31" t="s">
        <v>98</v>
      </c>
      <c r="V95" s="31"/>
      <c r="W95" s="31" t="s">
        <v>98</v>
      </c>
      <c r="X95" s="31"/>
      <c r="Y95" s="31" t="s">
        <v>98</v>
      </c>
      <c r="Z95" s="31"/>
      <c r="AA95" s="31" t="s">
        <v>98</v>
      </c>
      <c r="AB95" s="31"/>
      <c r="AC95" s="31" t="s">
        <v>98</v>
      </c>
      <c r="AD95" s="31"/>
      <c r="AE95" s="31" t="s">
        <v>98</v>
      </c>
      <c r="AF95" s="31"/>
      <c r="AG95" s="31" t="s">
        <v>98</v>
      </c>
      <c r="AH95" s="31"/>
      <c r="AI95" s="31" t="s">
        <v>98</v>
      </c>
      <c r="AJ95" s="31"/>
      <c r="AK95" s="31" t="s">
        <v>98</v>
      </c>
      <c r="AL95" s="31"/>
      <c r="AM95" s="31" t="s">
        <v>98</v>
      </c>
      <c r="AN95" s="31"/>
      <c r="AO95" s="31" t="s">
        <v>98</v>
      </c>
      <c r="AP95" s="31"/>
      <c r="AQ95" s="31" t="s">
        <v>98</v>
      </c>
      <c r="AR95" s="31"/>
      <c r="AS95" s="31" t="s">
        <v>98</v>
      </c>
      <c r="AT95" s="31"/>
      <c r="AU95" s="31" t="s">
        <v>98</v>
      </c>
      <c r="AV95" s="31"/>
      <c r="AW95" s="31" t="s">
        <v>98</v>
      </c>
      <c r="AX95" s="31"/>
      <c r="AY95" s="31" t="s">
        <v>98</v>
      </c>
    </row>
    <row r="96" spans="1:51" s="37" customFormat="1" ht="15.75" hidden="1" customHeight="1">
      <c r="A96" s="35"/>
      <c r="B96" s="39"/>
      <c r="C96" s="36"/>
      <c r="D96" s="31"/>
      <c r="E96" s="31" t="s">
        <v>98</v>
      </c>
      <c r="F96" s="31"/>
      <c r="G96" s="31" t="s">
        <v>98</v>
      </c>
      <c r="H96" s="31"/>
      <c r="I96" s="31" t="s">
        <v>98</v>
      </c>
      <c r="J96" s="31"/>
      <c r="K96" s="31" t="s">
        <v>98</v>
      </c>
      <c r="L96" s="31"/>
      <c r="M96" s="31" t="s">
        <v>98</v>
      </c>
      <c r="N96" s="31"/>
      <c r="O96" s="31" t="s">
        <v>98</v>
      </c>
      <c r="P96" s="31"/>
      <c r="Q96" s="31" t="s">
        <v>98</v>
      </c>
      <c r="R96" s="31"/>
      <c r="S96" s="31" t="s">
        <v>98</v>
      </c>
      <c r="T96" s="31"/>
      <c r="U96" s="31" t="s">
        <v>98</v>
      </c>
      <c r="V96" s="31"/>
      <c r="W96" s="31" t="s">
        <v>98</v>
      </c>
      <c r="X96" s="31"/>
      <c r="Y96" s="31" t="s">
        <v>98</v>
      </c>
      <c r="Z96" s="31"/>
      <c r="AA96" s="31" t="s">
        <v>98</v>
      </c>
      <c r="AB96" s="31"/>
      <c r="AC96" s="31" t="s">
        <v>98</v>
      </c>
      <c r="AD96" s="31"/>
      <c r="AE96" s="31" t="s">
        <v>98</v>
      </c>
      <c r="AF96" s="31"/>
      <c r="AG96" s="31" t="s">
        <v>98</v>
      </c>
      <c r="AH96" s="31"/>
      <c r="AI96" s="31" t="s">
        <v>98</v>
      </c>
      <c r="AJ96" s="31"/>
      <c r="AK96" s="31" t="s">
        <v>98</v>
      </c>
      <c r="AL96" s="31"/>
      <c r="AM96" s="31" t="s">
        <v>98</v>
      </c>
      <c r="AN96" s="31"/>
      <c r="AO96" s="31" t="s">
        <v>98</v>
      </c>
      <c r="AP96" s="31"/>
      <c r="AQ96" s="31" t="s">
        <v>98</v>
      </c>
      <c r="AR96" s="31"/>
      <c r="AS96" s="31" t="s">
        <v>98</v>
      </c>
      <c r="AT96" s="31"/>
      <c r="AU96" s="31" t="s">
        <v>98</v>
      </c>
      <c r="AV96" s="31"/>
      <c r="AW96" s="31" t="s">
        <v>98</v>
      </c>
      <c r="AX96" s="31"/>
      <c r="AY96" s="31" t="s">
        <v>98</v>
      </c>
    </row>
    <row r="97" spans="1:51" s="1" customFormat="1" ht="48" customHeight="1">
      <c r="A97" s="20" t="s">
        <v>159</v>
      </c>
      <c r="B97" s="32" t="s">
        <v>160</v>
      </c>
      <c r="C97" s="22" t="s">
        <v>90</v>
      </c>
      <c r="D97" s="23">
        <f t="shared" ref="D97:AX97" si="34">SUM(D98:D99)</f>
        <v>0</v>
      </c>
      <c r="E97" s="23" t="s">
        <v>98</v>
      </c>
      <c r="F97" s="23">
        <f t="shared" si="34"/>
        <v>0</v>
      </c>
      <c r="G97" s="23" t="s">
        <v>98</v>
      </c>
      <c r="H97" s="23">
        <f t="shared" si="34"/>
        <v>0</v>
      </c>
      <c r="I97" s="23" t="s">
        <v>98</v>
      </c>
      <c r="J97" s="23">
        <f t="shared" si="34"/>
        <v>0</v>
      </c>
      <c r="K97" s="23" t="s">
        <v>98</v>
      </c>
      <c r="L97" s="23">
        <f t="shared" si="34"/>
        <v>0</v>
      </c>
      <c r="M97" s="23" t="s">
        <v>98</v>
      </c>
      <c r="N97" s="23">
        <f t="shared" si="34"/>
        <v>0</v>
      </c>
      <c r="O97" s="23" t="s">
        <v>98</v>
      </c>
      <c r="P97" s="23">
        <f t="shared" si="34"/>
        <v>0</v>
      </c>
      <c r="Q97" s="23" t="s">
        <v>98</v>
      </c>
      <c r="R97" s="23">
        <f t="shared" si="34"/>
        <v>0</v>
      </c>
      <c r="S97" s="23" t="s">
        <v>98</v>
      </c>
      <c r="T97" s="23">
        <f t="shared" si="34"/>
        <v>0</v>
      </c>
      <c r="U97" s="23" t="s">
        <v>98</v>
      </c>
      <c r="V97" s="23">
        <f t="shared" si="34"/>
        <v>0</v>
      </c>
      <c r="W97" s="23" t="s">
        <v>98</v>
      </c>
      <c r="X97" s="23">
        <f t="shared" si="34"/>
        <v>0</v>
      </c>
      <c r="Y97" s="23" t="s">
        <v>98</v>
      </c>
      <c r="Z97" s="23">
        <f t="shared" si="34"/>
        <v>0</v>
      </c>
      <c r="AA97" s="23" t="s">
        <v>98</v>
      </c>
      <c r="AB97" s="23">
        <f t="shared" si="34"/>
        <v>0</v>
      </c>
      <c r="AC97" s="23" t="s">
        <v>98</v>
      </c>
      <c r="AD97" s="23">
        <f t="shared" si="34"/>
        <v>0</v>
      </c>
      <c r="AE97" s="23" t="s">
        <v>98</v>
      </c>
      <c r="AF97" s="23">
        <f t="shared" si="34"/>
        <v>0</v>
      </c>
      <c r="AG97" s="23" t="s">
        <v>98</v>
      </c>
      <c r="AH97" s="23">
        <f t="shared" si="34"/>
        <v>0</v>
      </c>
      <c r="AI97" s="23" t="s">
        <v>98</v>
      </c>
      <c r="AJ97" s="23">
        <f t="shared" si="34"/>
        <v>0</v>
      </c>
      <c r="AK97" s="23" t="s">
        <v>98</v>
      </c>
      <c r="AL97" s="23">
        <f t="shared" si="34"/>
        <v>0</v>
      </c>
      <c r="AM97" s="23" t="s">
        <v>98</v>
      </c>
      <c r="AN97" s="23">
        <f t="shared" si="34"/>
        <v>0</v>
      </c>
      <c r="AO97" s="23" t="s">
        <v>98</v>
      </c>
      <c r="AP97" s="23">
        <f t="shared" si="34"/>
        <v>0</v>
      </c>
      <c r="AQ97" s="23" t="s">
        <v>98</v>
      </c>
      <c r="AR97" s="23">
        <f t="shared" si="34"/>
        <v>0</v>
      </c>
      <c r="AS97" s="23" t="s">
        <v>98</v>
      </c>
      <c r="AT97" s="23">
        <f t="shared" si="34"/>
        <v>0</v>
      </c>
      <c r="AU97" s="23" t="s">
        <v>98</v>
      </c>
      <c r="AV97" s="23">
        <f t="shared" si="34"/>
        <v>0</v>
      </c>
      <c r="AW97" s="23" t="s">
        <v>98</v>
      </c>
      <c r="AX97" s="23">
        <f t="shared" si="34"/>
        <v>0</v>
      </c>
      <c r="AY97" s="23" t="s">
        <v>98</v>
      </c>
    </row>
    <row r="98" spans="1:51" s="37" customFormat="1" ht="15.75" hidden="1" customHeight="1">
      <c r="A98" s="35"/>
      <c r="B98" s="39"/>
      <c r="C98" s="36"/>
      <c r="D98" s="31"/>
      <c r="E98" s="31" t="s">
        <v>98</v>
      </c>
      <c r="F98" s="31"/>
      <c r="G98" s="31" t="s">
        <v>98</v>
      </c>
      <c r="H98" s="31"/>
      <c r="I98" s="31" t="s">
        <v>98</v>
      </c>
      <c r="J98" s="31"/>
      <c r="K98" s="31" t="s">
        <v>98</v>
      </c>
      <c r="L98" s="31"/>
      <c r="M98" s="31" t="s">
        <v>98</v>
      </c>
      <c r="N98" s="31"/>
      <c r="O98" s="31" t="s">
        <v>98</v>
      </c>
      <c r="P98" s="31"/>
      <c r="Q98" s="31" t="s">
        <v>98</v>
      </c>
      <c r="R98" s="31"/>
      <c r="S98" s="31" t="s">
        <v>98</v>
      </c>
      <c r="T98" s="31"/>
      <c r="U98" s="31" t="s">
        <v>98</v>
      </c>
      <c r="V98" s="31"/>
      <c r="W98" s="31" t="s">
        <v>98</v>
      </c>
      <c r="X98" s="31"/>
      <c r="Y98" s="31" t="s">
        <v>98</v>
      </c>
      <c r="Z98" s="31"/>
      <c r="AA98" s="31" t="s">
        <v>98</v>
      </c>
      <c r="AB98" s="31"/>
      <c r="AC98" s="31" t="s">
        <v>98</v>
      </c>
      <c r="AD98" s="31"/>
      <c r="AE98" s="31" t="s">
        <v>98</v>
      </c>
      <c r="AF98" s="31"/>
      <c r="AG98" s="31" t="s">
        <v>98</v>
      </c>
      <c r="AH98" s="31"/>
      <c r="AI98" s="31" t="s">
        <v>98</v>
      </c>
      <c r="AJ98" s="31"/>
      <c r="AK98" s="31" t="s">
        <v>98</v>
      </c>
      <c r="AL98" s="31"/>
      <c r="AM98" s="31" t="s">
        <v>98</v>
      </c>
      <c r="AN98" s="31"/>
      <c r="AO98" s="31" t="s">
        <v>98</v>
      </c>
      <c r="AP98" s="31"/>
      <c r="AQ98" s="31" t="s">
        <v>98</v>
      </c>
      <c r="AR98" s="31"/>
      <c r="AS98" s="31" t="s">
        <v>98</v>
      </c>
      <c r="AT98" s="31"/>
      <c r="AU98" s="31" t="s">
        <v>98</v>
      </c>
      <c r="AV98" s="31"/>
      <c r="AW98" s="31" t="s">
        <v>98</v>
      </c>
      <c r="AX98" s="31"/>
      <c r="AY98" s="31" t="s">
        <v>98</v>
      </c>
    </row>
    <row r="99" spans="1:51" s="37" customFormat="1" ht="15.75" hidden="1" customHeight="1">
      <c r="A99" s="35"/>
      <c r="B99" s="39"/>
      <c r="C99" s="36"/>
      <c r="D99" s="31"/>
      <c r="E99" s="31" t="s">
        <v>98</v>
      </c>
      <c r="F99" s="31"/>
      <c r="G99" s="31" t="s">
        <v>98</v>
      </c>
      <c r="H99" s="31"/>
      <c r="I99" s="31" t="s">
        <v>98</v>
      </c>
      <c r="J99" s="31"/>
      <c r="K99" s="31" t="s">
        <v>98</v>
      </c>
      <c r="L99" s="31"/>
      <c r="M99" s="31" t="s">
        <v>98</v>
      </c>
      <c r="N99" s="31"/>
      <c r="O99" s="31" t="s">
        <v>98</v>
      </c>
      <c r="P99" s="31"/>
      <c r="Q99" s="31" t="s">
        <v>98</v>
      </c>
      <c r="R99" s="31"/>
      <c r="S99" s="31" t="s">
        <v>98</v>
      </c>
      <c r="T99" s="31"/>
      <c r="U99" s="31" t="s">
        <v>98</v>
      </c>
      <c r="V99" s="31"/>
      <c r="W99" s="31" t="s">
        <v>98</v>
      </c>
      <c r="X99" s="31"/>
      <c r="Y99" s="31" t="s">
        <v>98</v>
      </c>
      <c r="Z99" s="31"/>
      <c r="AA99" s="31" t="s">
        <v>98</v>
      </c>
      <c r="AB99" s="31"/>
      <c r="AC99" s="31" t="s">
        <v>98</v>
      </c>
      <c r="AD99" s="31"/>
      <c r="AE99" s="31" t="s">
        <v>98</v>
      </c>
      <c r="AF99" s="31"/>
      <c r="AG99" s="31" t="s">
        <v>98</v>
      </c>
      <c r="AH99" s="31"/>
      <c r="AI99" s="31" t="s">
        <v>98</v>
      </c>
      <c r="AJ99" s="31"/>
      <c r="AK99" s="31" t="s">
        <v>98</v>
      </c>
      <c r="AL99" s="31"/>
      <c r="AM99" s="31" t="s">
        <v>98</v>
      </c>
      <c r="AN99" s="31"/>
      <c r="AO99" s="31" t="s">
        <v>98</v>
      </c>
      <c r="AP99" s="31"/>
      <c r="AQ99" s="31" t="s">
        <v>98</v>
      </c>
      <c r="AR99" s="31"/>
      <c r="AS99" s="31" t="s">
        <v>98</v>
      </c>
      <c r="AT99" s="31"/>
      <c r="AU99" s="31" t="s">
        <v>98</v>
      </c>
      <c r="AV99" s="31"/>
      <c r="AW99" s="31" t="s">
        <v>98</v>
      </c>
      <c r="AX99" s="31"/>
      <c r="AY99" s="31" t="s">
        <v>98</v>
      </c>
    </row>
    <row r="100" spans="1:51" s="1" customFormat="1" ht="47.25" customHeight="1">
      <c r="A100" s="45" t="s">
        <v>161</v>
      </c>
      <c r="B100" s="51" t="s">
        <v>162</v>
      </c>
      <c r="C100" s="47" t="s">
        <v>90</v>
      </c>
      <c r="D100" s="48">
        <f>SUM(D101,D103)</f>
        <v>0</v>
      </c>
      <c r="E100" s="48" t="s">
        <v>98</v>
      </c>
      <c r="F100" s="48">
        <f>SUM(F101,F103)</f>
        <v>0</v>
      </c>
      <c r="G100" s="48" t="s">
        <v>98</v>
      </c>
      <c r="H100" s="48">
        <f>SUM(H101,H103)</f>
        <v>0</v>
      </c>
      <c r="I100" s="48" t="s">
        <v>98</v>
      </c>
      <c r="J100" s="48">
        <f>SUM(J101,J103)</f>
        <v>0</v>
      </c>
      <c r="K100" s="48" t="s">
        <v>98</v>
      </c>
      <c r="L100" s="48">
        <f>SUM(L101,L103)</f>
        <v>0</v>
      </c>
      <c r="M100" s="48" t="s">
        <v>98</v>
      </c>
      <c r="N100" s="48">
        <f>SUM(N101,N103)</f>
        <v>0</v>
      </c>
      <c r="O100" s="48" t="s">
        <v>98</v>
      </c>
      <c r="P100" s="48">
        <f>SUM(P101,P103)</f>
        <v>0</v>
      </c>
      <c r="Q100" s="48" t="s">
        <v>98</v>
      </c>
      <c r="R100" s="48">
        <f>SUM(R101,R103)</f>
        <v>0</v>
      </c>
      <c r="S100" s="48" t="s">
        <v>98</v>
      </c>
      <c r="T100" s="48">
        <f>SUM(T101,T103)</f>
        <v>0</v>
      </c>
      <c r="U100" s="48" t="s">
        <v>98</v>
      </c>
      <c r="V100" s="48">
        <f>SUM(V101,V103)</f>
        <v>0</v>
      </c>
      <c r="W100" s="48" t="s">
        <v>98</v>
      </c>
      <c r="X100" s="48">
        <f>SUM(X101,X103)</f>
        <v>0</v>
      </c>
      <c r="Y100" s="48" t="s">
        <v>98</v>
      </c>
      <c r="Z100" s="48">
        <f>SUM(Z101,Z103)</f>
        <v>0</v>
      </c>
      <c r="AA100" s="48" t="s">
        <v>98</v>
      </c>
      <c r="AB100" s="48">
        <f>SUM(AB101,AB103)</f>
        <v>0</v>
      </c>
      <c r="AC100" s="48" t="s">
        <v>98</v>
      </c>
      <c r="AD100" s="48">
        <f>SUM(AD101,AD103)</f>
        <v>0</v>
      </c>
      <c r="AE100" s="48" t="s">
        <v>98</v>
      </c>
      <c r="AF100" s="48">
        <f>SUM(AF101,AF103)</f>
        <v>0</v>
      </c>
      <c r="AG100" s="48" t="s">
        <v>98</v>
      </c>
      <c r="AH100" s="48">
        <f>SUM(AH101,AH103)</f>
        <v>0</v>
      </c>
      <c r="AI100" s="48" t="s">
        <v>98</v>
      </c>
      <c r="AJ100" s="48">
        <f>SUM(AJ101,AJ103)</f>
        <v>0</v>
      </c>
      <c r="AK100" s="48" t="s">
        <v>98</v>
      </c>
      <c r="AL100" s="48">
        <f>SUM(AL101,AL103)</f>
        <v>0</v>
      </c>
      <c r="AM100" s="48" t="s">
        <v>98</v>
      </c>
      <c r="AN100" s="48">
        <f>SUM(AN101,AN103)</f>
        <v>0</v>
      </c>
      <c r="AO100" s="48" t="s">
        <v>98</v>
      </c>
      <c r="AP100" s="48">
        <f>SUM(AP101,AP103)</f>
        <v>0</v>
      </c>
      <c r="AQ100" s="48" t="s">
        <v>98</v>
      </c>
      <c r="AR100" s="48">
        <f>SUM(AR101,AR103)</f>
        <v>0</v>
      </c>
      <c r="AS100" s="48" t="s">
        <v>98</v>
      </c>
      <c r="AT100" s="48">
        <f>SUM(AT101,AT103)</f>
        <v>0</v>
      </c>
      <c r="AU100" s="48" t="s">
        <v>98</v>
      </c>
      <c r="AV100" s="48">
        <f>SUM(AV101,AV103)</f>
        <v>0</v>
      </c>
      <c r="AW100" s="48" t="s">
        <v>98</v>
      </c>
      <c r="AX100" s="48">
        <f>SUM(AX101,AX103)</f>
        <v>0</v>
      </c>
      <c r="AY100" s="48" t="s">
        <v>98</v>
      </c>
    </row>
    <row r="101" spans="1:51" s="1" customFormat="1" ht="50.25" customHeight="1">
      <c r="A101" s="20" t="s">
        <v>163</v>
      </c>
      <c r="B101" s="32" t="s">
        <v>164</v>
      </c>
      <c r="C101" s="22" t="s">
        <v>90</v>
      </c>
      <c r="D101" s="23">
        <f>SUM(D102:D102)</f>
        <v>0</v>
      </c>
      <c r="E101" s="23" t="s">
        <v>98</v>
      </c>
      <c r="F101" s="23">
        <f>SUM(F102:F102)</f>
        <v>0</v>
      </c>
      <c r="G101" s="23" t="s">
        <v>98</v>
      </c>
      <c r="H101" s="23">
        <f>SUM(H102:H102)</f>
        <v>0</v>
      </c>
      <c r="I101" s="23" t="s">
        <v>98</v>
      </c>
      <c r="J101" s="23">
        <f>SUM(J102:J102)</f>
        <v>0</v>
      </c>
      <c r="K101" s="23" t="s">
        <v>98</v>
      </c>
      <c r="L101" s="23">
        <f>SUM(L102:L102)</f>
        <v>0</v>
      </c>
      <c r="M101" s="23" t="s">
        <v>98</v>
      </c>
      <c r="N101" s="23">
        <f>SUM(N102:N102)</f>
        <v>0</v>
      </c>
      <c r="O101" s="23" t="s">
        <v>98</v>
      </c>
      <c r="P101" s="23">
        <f>SUM(P102:P102)</f>
        <v>0</v>
      </c>
      <c r="Q101" s="23" t="s">
        <v>98</v>
      </c>
      <c r="R101" s="23">
        <f>SUM(R102:R102)</f>
        <v>0</v>
      </c>
      <c r="S101" s="23" t="s">
        <v>98</v>
      </c>
      <c r="T101" s="23">
        <f>SUM(T102:T102)</f>
        <v>0</v>
      </c>
      <c r="U101" s="23" t="s">
        <v>98</v>
      </c>
      <c r="V101" s="23">
        <f>SUM(V102:V102)</f>
        <v>0</v>
      </c>
      <c r="W101" s="23" t="s">
        <v>98</v>
      </c>
      <c r="X101" s="23">
        <f>SUM(X102:X102)</f>
        <v>0</v>
      </c>
      <c r="Y101" s="23" t="s">
        <v>98</v>
      </c>
      <c r="Z101" s="23">
        <f>SUM(Z102:Z102)</f>
        <v>0</v>
      </c>
      <c r="AA101" s="23" t="s">
        <v>98</v>
      </c>
      <c r="AB101" s="23">
        <f>SUM(AB102:AB102)</f>
        <v>0</v>
      </c>
      <c r="AC101" s="23" t="s">
        <v>98</v>
      </c>
      <c r="AD101" s="23">
        <f>SUM(AD102:AD102)</f>
        <v>0</v>
      </c>
      <c r="AE101" s="23" t="s">
        <v>98</v>
      </c>
      <c r="AF101" s="23">
        <f>SUM(AF102:AF102)</f>
        <v>0</v>
      </c>
      <c r="AG101" s="23" t="s">
        <v>98</v>
      </c>
      <c r="AH101" s="23">
        <f>SUM(AH102:AH102)</f>
        <v>0</v>
      </c>
      <c r="AI101" s="23" t="s">
        <v>98</v>
      </c>
      <c r="AJ101" s="23">
        <f>SUM(AJ102:AJ102)</f>
        <v>0</v>
      </c>
      <c r="AK101" s="23" t="s">
        <v>98</v>
      </c>
      <c r="AL101" s="23">
        <f>SUM(AL102:AL102)</f>
        <v>0</v>
      </c>
      <c r="AM101" s="23" t="s">
        <v>98</v>
      </c>
      <c r="AN101" s="23">
        <f>SUM(AN102:AN102)</f>
        <v>0</v>
      </c>
      <c r="AO101" s="23" t="s">
        <v>98</v>
      </c>
      <c r="AP101" s="23">
        <f>SUM(AP102:AP102)</f>
        <v>0</v>
      </c>
      <c r="AQ101" s="23" t="s">
        <v>98</v>
      </c>
      <c r="AR101" s="23">
        <f>SUM(AR102:AR102)</f>
        <v>0</v>
      </c>
      <c r="AS101" s="23" t="s">
        <v>98</v>
      </c>
      <c r="AT101" s="23">
        <f>SUM(AT102:AT102)</f>
        <v>0</v>
      </c>
      <c r="AU101" s="23" t="s">
        <v>98</v>
      </c>
      <c r="AV101" s="23">
        <f>SUM(AV102:AV102)</f>
        <v>0</v>
      </c>
      <c r="AW101" s="23" t="s">
        <v>98</v>
      </c>
      <c r="AX101" s="23">
        <f>SUM(AX102:AX102)</f>
        <v>0</v>
      </c>
      <c r="AY101" s="23" t="s">
        <v>98</v>
      </c>
    </row>
    <row r="102" spans="1:51" s="37" customFormat="1" ht="20.399999999999999" hidden="1" customHeight="1">
      <c r="A102" s="35"/>
      <c r="B102" s="39"/>
      <c r="C102" s="36"/>
      <c r="D102" s="31"/>
      <c r="E102" s="31" t="s">
        <v>98</v>
      </c>
      <c r="F102" s="31"/>
      <c r="G102" s="31" t="s">
        <v>98</v>
      </c>
      <c r="H102" s="31"/>
      <c r="I102" s="31" t="s">
        <v>98</v>
      </c>
      <c r="J102" s="31"/>
      <c r="K102" s="31" t="s">
        <v>98</v>
      </c>
      <c r="L102" s="31"/>
      <c r="M102" s="31" t="s">
        <v>98</v>
      </c>
      <c r="N102" s="31"/>
      <c r="O102" s="31" t="s">
        <v>98</v>
      </c>
      <c r="P102" s="31"/>
      <c r="Q102" s="31" t="s">
        <v>98</v>
      </c>
      <c r="R102" s="31"/>
      <c r="S102" s="31" t="s">
        <v>98</v>
      </c>
      <c r="T102" s="31"/>
      <c r="U102" s="31" t="s">
        <v>98</v>
      </c>
      <c r="V102" s="31"/>
      <c r="W102" s="31" t="s">
        <v>98</v>
      </c>
      <c r="X102" s="31"/>
      <c r="Y102" s="31" t="s">
        <v>98</v>
      </c>
      <c r="Z102" s="31"/>
      <c r="AA102" s="31" t="s">
        <v>98</v>
      </c>
      <c r="AB102" s="31"/>
      <c r="AC102" s="31" t="s">
        <v>98</v>
      </c>
      <c r="AD102" s="31"/>
      <c r="AE102" s="31" t="s">
        <v>98</v>
      </c>
      <c r="AF102" s="31"/>
      <c r="AG102" s="31" t="s">
        <v>98</v>
      </c>
      <c r="AH102" s="31"/>
      <c r="AI102" s="31" t="s">
        <v>98</v>
      </c>
      <c r="AJ102" s="31"/>
      <c r="AK102" s="31" t="s">
        <v>98</v>
      </c>
      <c r="AL102" s="31"/>
      <c r="AM102" s="31" t="s">
        <v>98</v>
      </c>
      <c r="AN102" s="31"/>
      <c r="AO102" s="31" t="s">
        <v>98</v>
      </c>
      <c r="AP102" s="31"/>
      <c r="AQ102" s="31" t="s">
        <v>98</v>
      </c>
      <c r="AR102" s="31"/>
      <c r="AS102" s="31" t="s">
        <v>98</v>
      </c>
      <c r="AT102" s="31"/>
      <c r="AU102" s="31" t="s">
        <v>98</v>
      </c>
      <c r="AV102" s="31"/>
      <c r="AW102" s="31" t="s">
        <v>98</v>
      </c>
      <c r="AX102" s="31"/>
      <c r="AY102" s="31" t="s">
        <v>98</v>
      </c>
    </row>
    <row r="103" spans="1:51" s="1" customFormat="1" ht="48" customHeight="1">
      <c r="A103" s="20" t="s">
        <v>165</v>
      </c>
      <c r="B103" s="32" t="s">
        <v>166</v>
      </c>
      <c r="C103" s="22" t="s">
        <v>90</v>
      </c>
      <c r="D103" s="23">
        <f t="shared" ref="D103:AX103" si="35">SUM(D104:D105)</f>
        <v>0</v>
      </c>
      <c r="E103" s="23" t="s">
        <v>98</v>
      </c>
      <c r="F103" s="23">
        <f t="shared" si="35"/>
        <v>0</v>
      </c>
      <c r="G103" s="23" t="s">
        <v>98</v>
      </c>
      <c r="H103" s="23">
        <f t="shared" si="35"/>
        <v>0</v>
      </c>
      <c r="I103" s="23" t="s">
        <v>98</v>
      </c>
      <c r="J103" s="23">
        <f t="shared" si="35"/>
        <v>0</v>
      </c>
      <c r="K103" s="23" t="s">
        <v>98</v>
      </c>
      <c r="L103" s="23">
        <f t="shared" si="35"/>
        <v>0</v>
      </c>
      <c r="M103" s="23" t="s">
        <v>98</v>
      </c>
      <c r="N103" s="23">
        <f t="shared" si="35"/>
        <v>0</v>
      </c>
      <c r="O103" s="23" t="s">
        <v>98</v>
      </c>
      <c r="P103" s="23">
        <f t="shared" si="35"/>
        <v>0</v>
      </c>
      <c r="Q103" s="23" t="s">
        <v>98</v>
      </c>
      <c r="R103" s="23">
        <f t="shared" si="35"/>
        <v>0</v>
      </c>
      <c r="S103" s="23" t="s">
        <v>98</v>
      </c>
      <c r="T103" s="23">
        <f t="shared" si="35"/>
        <v>0</v>
      </c>
      <c r="U103" s="23" t="s">
        <v>98</v>
      </c>
      <c r="V103" s="23">
        <f t="shared" si="35"/>
        <v>0</v>
      </c>
      <c r="W103" s="23" t="s">
        <v>98</v>
      </c>
      <c r="X103" s="23">
        <f t="shared" si="35"/>
        <v>0</v>
      </c>
      <c r="Y103" s="23" t="s">
        <v>98</v>
      </c>
      <c r="Z103" s="23">
        <f t="shared" si="35"/>
        <v>0</v>
      </c>
      <c r="AA103" s="23" t="s">
        <v>98</v>
      </c>
      <c r="AB103" s="23">
        <f t="shared" si="35"/>
        <v>0</v>
      </c>
      <c r="AC103" s="23" t="s">
        <v>98</v>
      </c>
      <c r="AD103" s="23">
        <f t="shared" si="35"/>
        <v>0</v>
      </c>
      <c r="AE103" s="23" t="s">
        <v>98</v>
      </c>
      <c r="AF103" s="23">
        <f t="shared" si="35"/>
        <v>0</v>
      </c>
      <c r="AG103" s="23" t="s">
        <v>98</v>
      </c>
      <c r="AH103" s="23">
        <f t="shared" si="35"/>
        <v>0</v>
      </c>
      <c r="AI103" s="23" t="s">
        <v>98</v>
      </c>
      <c r="AJ103" s="23">
        <f t="shared" si="35"/>
        <v>0</v>
      </c>
      <c r="AK103" s="23" t="s">
        <v>98</v>
      </c>
      <c r="AL103" s="23">
        <f t="shared" si="35"/>
        <v>0</v>
      </c>
      <c r="AM103" s="23" t="s">
        <v>98</v>
      </c>
      <c r="AN103" s="23">
        <f t="shared" si="35"/>
        <v>0</v>
      </c>
      <c r="AO103" s="23" t="s">
        <v>98</v>
      </c>
      <c r="AP103" s="23">
        <f t="shared" si="35"/>
        <v>0</v>
      </c>
      <c r="AQ103" s="23" t="s">
        <v>98</v>
      </c>
      <c r="AR103" s="23">
        <f t="shared" si="35"/>
        <v>0</v>
      </c>
      <c r="AS103" s="23" t="s">
        <v>98</v>
      </c>
      <c r="AT103" s="23">
        <f t="shared" si="35"/>
        <v>0</v>
      </c>
      <c r="AU103" s="23" t="s">
        <v>98</v>
      </c>
      <c r="AV103" s="23">
        <f t="shared" si="35"/>
        <v>0</v>
      </c>
      <c r="AW103" s="23" t="s">
        <v>98</v>
      </c>
      <c r="AX103" s="23">
        <f t="shared" si="35"/>
        <v>0</v>
      </c>
      <c r="AY103" s="23" t="s">
        <v>98</v>
      </c>
    </row>
    <row r="104" spans="1:51" s="37" customFormat="1" ht="15.75" hidden="1" customHeight="1">
      <c r="A104" s="35"/>
      <c r="B104" s="39"/>
      <c r="C104" s="36"/>
      <c r="D104" s="31"/>
      <c r="E104" s="31" t="s">
        <v>98</v>
      </c>
      <c r="F104" s="31"/>
      <c r="G104" s="31" t="s">
        <v>98</v>
      </c>
      <c r="H104" s="31"/>
      <c r="I104" s="31" t="s">
        <v>98</v>
      </c>
      <c r="J104" s="31"/>
      <c r="K104" s="31" t="s">
        <v>98</v>
      </c>
      <c r="L104" s="31"/>
      <c r="M104" s="31" t="s">
        <v>98</v>
      </c>
      <c r="N104" s="31"/>
      <c r="O104" s="31" t="s">
        <v>98</v>
      </c>
      <c r="P104" s="31"/>
      <c r="Q104" s="31" t="s">
        <v>98</v>
      </c>
      <c r="R104" s="31"/>
      <c r="S104" s="31" t="s">
        <v>98</v>
      </c>
      <c r="T104" s="31"/>
      <c r="U104" s="31" t="s">
        <v>98</v>
      </c>
      <c r="V104" s="31"/>
      <c r="W104" s="31" t="s">
        <v>98</v>
      </c>
      <c r="X104" s="31"/>
      <c r="Y104" s="31" t="s">
        <v>98</v>
      </c>
      <c r="Z104" s="31"/>
      <c r="AA104" s="31" t="s">
        <v>98</v>
      </c>
      <c r="AB104" s="31"/>
      <c r="AC104" s="31" t="s">
        <v>98</v>
      </c>
      <c r="AD104" s="31"/>
      <c r="AE104" s="31" t="s">
        <v>98</v>
      </c>
      <c r="AF104" s="31"/>
      <c r="AG104" s="31" t="s">
        <v>98</v>
      </c>
      <c r="AH104" s="31"/>
      <c r="AI104" s="31" t="s">
        <v>98</v>
      </c>
      <c r="AJ104" s="31"/>
      <c r="AK104" s="31" t="s">
        <v>98</v>
      </c>
      <c r="AL104" s="31"/>
      <c r="AM104" s="31" t="s">
        <v>98</v>
      </c>
      <c r="AN104" s="31"/>
      <c r="AO104" s="31" t="s">
        <v>98</v>
      </c>
      <c r="AP104" s="31"/>
      <c r="AQ104" s="31" t="s">
        <v>98</v>
      </c>
      <c r="AR104" s="31"/>
      <c r="AS104" s="31" t="s">
        <v>98</v>
      </c>
      <c r="AT104" s="31"/>
      <c r="AU104" s="31" t="s">
        <v>98</v>
      </c>
      <c r="AV104" s="31"/>
      <c r="AW104" s="31" t="s">
        <v>98</v>
      </c>
      <c r="AX104" s="31"/>
      <c r="AY104" s="31" t="s">
        <v>98</v>
      </c>
    </row>
    <row r="105" spans="1:51" s="37" customFormat="1" ht="15.75" hidden="1" customHeight="1">
      <c r="A105" s="35"/>
      <c r="B105" s="39"/>
      <c r="C105" s="36"/>
      <c r="D105" s="31"/>
      <c r="E105" s="31" t="s">
        <v>98</v>
      </c>
      <c r="F105" s="31"/>
      <c r="G105" s="31" t="s">
        <v>98</v>
      </c>
      <c r="H105" s="31"/>
      <c r="I105" s="31" t="s">
        <v>98</v>
      </c>
      <c r="J105" s="31"/>
      <c r="K105" s="31" t="s">
        <v>98</v>
      </c>
      <c r="L105" s="31"/>
      <c r="M105" s="31" t="s">
        <v>98</v>
      </c>
      <c r="N105" s="31"/>
      <c r="O105" s="31" t="s">
        <v>98</v>
      </c>
      <c r="P105" s="31"/>
      <c r="Q105" s="31" t="s">
        <v>98</v>
      </c>
      <c r="R105" s="31"/>
      <c r="S105" s="31" t="s">
        <v>98</v>
      </c>
      <c r="T105" s="31"/>
      <c r="U105" s="31" t="s">
        <v>98</v>
      </c>
      <c r="V105" s="31"/>
      <c r="W105" s="31" t="s">
        <v>98</v>
      </c>
      <c r="X105" s="31"/>
      <c r="Y105" s="31" t="s">
        <v>98</v>
      </c>
      <c r="Z105" s="31"/>
      <c r="AA105" s="31" t="s">
        <v>98</v>
      </c>
      <c r="AB105" s="31"/>
      <c r="AC105" s="31" t="s">
        <v>98</v>
      </c>
      <c r="AD105" s="31"/>
      <c r="AE105" s="31" t="s">
        <v>98</v>
      </c>
      <c r="AF105" s="31"/>
      <c r="AG105" s="31" t="s">
        <v>98</v>
      </c>
      <c r="AH105" s="31"/>
      <c r="AI105" s="31" t="s">
        <v>98</v>
      </c>
      <c r="AJ105" s="31"/>
      <c r="AK105" s="31" t="s">
        <v>98</v>
      </c>
      <c r="AL105" s="31"/>
      <c r="AM105" s="31" t="s">
        <v>98</v>
      </c>
      <c r="AN105" s="31"/>
      <c r="AO105" s="31" t="s">
        <v>98</v>
      </c>
      <c r="AP105" s="31"/>
      <c r="AQ105" s="31" t="s">
        <v>98</v>
      </c>
      <c r="AR105" s="31"/>
      <c r="AS105" s="31" t="s">
        <v>98</v>
      </c>
      <c r="AT105" s="31"/>
      <c r="AU105" s="31" t="s">
        <v>98</v>
      </c>
      <c r="AV105" s="31"/>
      <c r="AW105" s="31" t="s">
        <v>98</v>
      </c>
      <c r="AX105" s="31"/>
      <c r="AY105" s="31" t="s">
        <v>98</v>
      </c>
    </row>
    <row r="106" spans="1:51" s="1" customFormat="1" ht="70.5" customHeight="1">
      <c r="A106" s="57" t="s">
        <v>167</v>
      </c>
      <c r="B106" s="61" t="s">
        <v>168</v>
      </c>
      <c r="C106" s="59" t="s">
        <v>90</v>
      </c>
      <c r="D106" s="60">
        <f>SUM(D107,D110)</f>
        <v>0</v>
      </c>
      <c r="E106" s="60" t="s">
        <v>98</v>
      </c>
      <c r="F106" s="60">
        <f t="shared" ref="F106:AX106" si="36">SUM(F107,F110)</f>
        <v>0</v>
      </c>
      <c r="G106" s="60" t="s">
        <v>98</v>
      </c>
      <c r="H106" s="60">
        <f t="shared" si="36"/>
        <v>0</v>
      </c>
      <c r="I106" s="60" t="s">
        <v>98</v>
      </c>
      <c r="J106" s="60">
        <f t="shared" si="36"/>
        <v>0</v>
      </c>
      <c r="K106" s="60" t="s">
        <v>98</v>
      </c>
      <c r="L106" s="60">
        <f t="shared" si="36"/>
        <v>0</v>
      </c>
      <c r="M106" s="60" t="s">
        <v>98</v>
      </c>
      <c r="N106" s="60">
        <f t="shared" si="36"/>
        <v>0</v>
      </c>
      <c r="O106" s="60" t="s">
        <v>98</v>
      </c>
      <c r="P106" s="60">
        <f t="shared" si="36"/>
        <v>0</v>
      </c>
      <c r="Q106" s="60" t="s">
        <v>98</v>
      </c>
      <c r="R106" s="60">
        <f t="shared" si="36"/>
        <v>0</v>
      </c>
      <c r="S106" s="60" t="s">
        <v>98</v>
      </c>
      <c r="T106" s="60">
        <f t="shared" si="36"/>
        <v>0</v>
      </c>
      <c r="U106" s="60" t="s">
        <v>98</v>
      </c>
      <c r="V106" s="60">
        <f t="shared" si="36"/>
        <v>0</v>
      </c>
      <c r="W106" s="60" t="s">
        <v>98</v>
      </c>
      <c r="X106" s="60">
        <f t="shared" si="36"/>
        <v>0</v>
      </c>
      <c r="Y106" s="60" t="s">
        <v>98</v>
      </c>
      <c r="Z106" s="60">
        <f t="shared" si="36"/>
        <v>0</v>
      </c>
      <c r="AA106" s="60" t="s">
        <v>98</v>
      </c>
      <c r="AB106" s="60">
        <f t="shared" si="36"/>
        <v>0</v>
      </c>
      <c r="AC106" s="60" t="s">
        <v>98</v>
      </c>
      <c r="AD106" s="60">
        <f t="shared" si="36"/>
        <v>0</v>
      </c>
      <c r="AE106" s="60" t="s">
        <v>98</v>
      </c>
      <c r="AF106" s="60">
        <f t="shared" si="36"/>
        <v>0</v>
      </c>
      <c r="AG106" s="60" t="s">
        <v>98</v>
      </c>
      <c r="AH106" s="60">
        <f t="shared" si="36"/>
        <v>0</v>
      </c>
      <c r="AI106" s="60" t="s">
        <v>98</v>
      </c>
      <c r="AJ106" s="60">
        <f t="shared" si="36"/>
        <v>0</v>
      </c>
      <c r="AK106" s="60" t="s">
        <v>98</v>
      </c>
      <c r="AL106" s="60">
        <f t="shared" si="36"/>
        <v>0</v>
      </c>
      <c r="AM106" s="60" t="s">
        <v>98</v>
      </c>
      <c r="AN106" s="60">
        <f t="shared" si="36"/>
        <v>0</v>
      </c>
      <c r="AO106" s="60" t="s">
        <v>98</v>
      </c>
      <c r="AP106" s="60">
        <f t="shared" si="36"/>
        <v>0</v>
      </c>
      <c r="AQ106" s="60" t="s">
        <v>98</v>
      </c>
      <c r="AR106" s="60">
        <f t="shared" si="36"/>
        <v>0</v>
      </c>
      <c r="AS106" s="60" t="s">
        <v>98</v>
      </c>
      <c r="AT106" s="60">
        <f t="shared" si="36"/>
        <v>0</v>
      </c>
      <c r="AU106" s="60" t="s">
        <v>98</v>
      </c>
      <c r="AV106" s="60">
        <f t="shared" si="36"/>
        <v>0</v>
      </c>
      <c r="AW106" s="60" t="s">
        <v>98</v>
      </c>
      <c r="AX106" s="60">
        <f t="shared" si="36"/>
        <v>0</v>
      </c>
      <c r="AY106" s="60" t="s">
        <v>98</v>
      </c>
    </row>
    <row r="107" spans="1:51" s="1" customFormat="1" ht="70.5" customHeight="1">
      <c r="A107" s="45" t="s">
        <v>169</v>
      </c>
      <c r="B107" s="51" t="s">
        <v>170</v>
      </c>
      <c r="C107" s="47" t="s">
        <v>90</v>
      </c>
      <c r="D107" s="48">
        <f t="shared" ref="D107:AX107" si="37">SUM(D108:D109)</f>
        <v>0</v>
      </c>
      <c r="E107" s="48" t="s">
        <v>98</v>
      </c>
      <c r="F107" s="48">
        <f t="shared" si="37"/>
        <v>0</v>
      </c>
      <c r="G107" s="48" t="s">
        <v>98</v>
      </c>
      <c r="H107" s="48">
        <f t="shared" si="37"/>
        <v>0</v>
      </c>
      <c r="I107" s="48" t="s">
        <v>98</v>
      </c>
      <c r="J107" s="48">
        <f t="shared" si="37"/>
        <v>0</v>
      </c>
      <c r="K107" s="48" t="s">
        <v>98</v>
      </c>
      <c r="L107" s="48">
        <f t="shared" si="37"/>
        <v>0</v>
      </c>
      <c r="M107" s="48" t="s">
        <v>98</v>
      </c>
      <c r="N107" s="48">
        <f t="shared" si="37"/>
        <v>0</v>
      </c>
      <c r="O107" s="48" t="s">
        <v>98</v>
      </c>
      <c r="P107" s="48">
        <f t="shared" si="37"/>
        <v>0</v>
      </c>
      <c r="Q107" s="48" t="s">
        <v>98</v>
      </c>
      <c r="R107" s="48">
        <f t="shared" si="37"/>
        <v>0</v>
      </c>
      <c r="S107" s="48" t="s">
        <v>98</v>
      </c>
      <c r="T107" s="48">
        <f t="shared" si="37"/>
        <v>0</v>
      </c>
      <c r="U107" s="48" t="s">
        <v>98</v>
      </c>
      <c r="V107" s="48">
        <f t="shared" si="37"/>
        <v>0</v>
      </c>
      <c r="W107" s="48" t="s">
        <v>98</v>
      </c>
      <c r="X107" s="48">
        <f t="shared" si="37"/>
        <v>0</v>
      </c>
      <c r="Y107" s="48" t="s">
        <v>98</v>
      </c>
      <c r="Z107" s="48">
        <f t="shared" si="37"/>
        <v>0</v>
      </c>
      <c r="AA107" s="48" t="s">
        <v>98</v>
      </c>
      <c r="AB107" s="48">
        <f t="shared" si="37"/>
        <v>0</v>
      </c>
      <c r="AC107" s="48" t="s">
        <v>98</v>
      </c>
      <c r="AD107" s="48">
        <f t="shared" si="37"/>
        <v>0</v>
      </c>
      <c r="AE107" s="48" t="s">
        <v>98</v>
      </c>
      <c r="AF107" s="48">
        <f t="shared" si="37"/>
        <v>0</v>
      </c>
      <c r="AG107" s="48" t="s">
        <v>98</v>
      </c>
      <c r="AH107" s="48">
        <f t="shared" si="37"/>
        <v>0</v>
      </c>
      <c r="AI107" s="48" t="s">
        <v>98</v>
      </c>
      <c r="AJ107" s="48">
        <f t="shared" si="37"/>
        <v>0</v>
      </c>
      <c r="AK107" s="48" t="s">
        <v>98</v>
      </c>
      <c r="AL107" s="48">
        <f t="shared" si="37"/>
        <v>0</v>
      </c>
      <c r="AM107" s="48" t="s">
        <v>98</v>
      </c>
      <c r="AN107" s="48">
        <f t="shared" si="37"/>
        <v>0</v>
      </c>
      <c r="AO107" s="48" t="s">
        <v>98</v>
      </c>
      <c r="AP107" s="48">
        <f t="shared" si="37"/>
        <v>0</v>
      </c>
      <c r="AQ107" s="48" t="s">
        <v>98</v>
      </c>
      <c r="AR107" s="48">
        <f t="shared" si="37"/>
        <v>0</v>
      </c>
      <c r="AS107" s="48" t="s">
        <v>98</v>
      </c>
      <c r="AT107" s="48">
        <f t="shared" si="37"/>
        <v>0</v>
      </c>
      <c r="AU107" s="48" t="s">
        <v>98</v>
      </c>
      <c r="AV107" s="48">
        <f t="shared" si="37"/>
        <v>0</v>
      </c>
      <c r="AW107" s="48" t="s">
        <v>98</v>
      </c>
      <c r="AX107" s="48">
        <f t="shared" si="37"/>
        <v>0</v>
      </c>
      <c r="AY107" s="48" t="s">
        <v>98</v>
      </c>
    </row>
    <row r="108" spans="1:51" s="37" customFormat="1" ht="15.75" hidden="1" customHeight="1">
      <c r="A108" s="35"/>
      <c r="B108" s="39"/>
      <c r="C108" s="36"/>
      <c r="D108" s="31"/>
      <c r="E108" s="31" t="s">
        <v>98</v>
      </c>
      <c r="F108" s="31"/>
      <c r="G108" s="31" t="s">
        <v>98</v>
      </c>
      <c r="H108" s="31"/>
      <c r="I108" s="31" t="s">
        <v>98</v>
      </c>
      <c r="J108" s="31"/>
      <c r="K108" s="31" t="s">
        <v>98</v>
      </c>
      <c r="L108" s="31"/>
      <c r="M108" s="31" t="s">
        <v>98</v>
      </c>
      <c r="N108" s="31"/>
      <c r="O108" s="31" t="s">
        <v>98</v>
      </c>
      <c r="P108" s="31"/>
      <c r="Q108" s="31" t="s">
        <v>98</v>
      </c>
      <c r="R108" s="31"/>
      <c r="S108" s="31" t="s">
        <v>98</v>
      </c>
      <c r="T108" s="31"/>
      <c r="U108" s="31" t="s">
        <v>98</v>
      </c>
      <c r="V108" s="31"/>
      <c r="W108" s="31" t="s">
        <v>98</v>
      </c>
      <c r="X108" s="31"/>
      <c r="Y108" s="31" t="s">
        <v>98</v>
      </c>
      <c r="Z108" s="31"/>
      <c r="AA108" s="31" t="s">
        <v>98</v>
      </c>
      <c r="AB108" s="31"/>
      <c r="AC108" s="31" t="s">
        <v>98</v>
      </c>
      <c r="AD108" s="31"/>
      <c r="AE108" s="31" t="s">
        <v>98</v>
      </c>
      <c r="AF108" s="31"/>
      <c r="AG108" s="31" t="s">
        <v>98</v>
      </c>
      <c r="AH108" s="31"/>
      <c r="AI108" s="31" t="s">
        <v>98</v>
      </c>
      <c r="AJ108" s="31"/>
      <c r="AK108" s="31" t="s">
        <v>98</v>
      </c>
      <c r="AL108" s="31"/>
      <c r="AM108" s="31" t="s">
        <v>98</v>
      </c>
      <c r="AN108" s="31"/>
      <c r="AO108" s="31" t="s">
        <v>98</v>
      </c>
      <c r="AP108" s="31"/>
      <c r="AQ108" s="31" t="s">
        <v>98</v>
      </c>
      <c r="AR108" s="31"/>
      <c r="AS108" s="31" t="s">
        <v>98</v>
      </c>
      <c r="AT108" s="31"/>
      <c r="AU108" s="31" t="s">
        <v>98</v>
      </c>
      <c r="AV108" s="31"/>
      <c r="AW108" s="31" t="s">
        <v>98</v>
      </c>
      <c r="AX108" s="31"/>
      <c r="AY108" s="31" t="s">
        <v>98</v>
      </c>
    </row>
    <row r="109" spans="1:51" s="37" customFormat="1" ht="15.75" hidden="1" customHeight="1">
      <c r="A109" s="35"/>
      <c r="B109" s="39"/>
      <c r="C109" s="36"/>
      <c r="D109" s="31"/>
      <c r="E109" s="31" t="s">
        <v>98</v>
      </c>
      <c r="F109" s="31"/>
      <c r="G109" s="31" t="s">
        <v>98</v>
      </c>
      <c r="H109" s="31"/>
      <c r="I109" s="31" t="s">
        <v>98</v>
      </c>
      <c r="J109" s="31"/>
      <c r="K109" s="31" t="s">
        <v>98</v>
      </c>
      <c r="L109" s="31"/>
      <c r="M109" s="31" t="s">
        <v>98</v>
      </c>
      <c r="N109" s="31"/>
      <c r="O109" s="31" t="s">
        <v>98</v>
      </c>
      <c r="P109" s="31"/>
      <c r="Q109" s="31" t="s">
        <v>98</v>
      </c>
      <c r="R109" s="31"/>
      <c r="S109" s="31" t="s">
        <v>98</v>
      </c>
      <c r="T109" s="31"/>
      <c r="U109" s="31" t="s">
        <v>98</v>
      </c>
      <c r="V109" s="31"/>
      <c r="W109" s="31" t="s">
        <v>98</v>
      </c>
      <c r="X109" s="31"/>
      <c r="Y109" s="31" t="s">
        <v>98</v>
      </c>
      <c r="Z109" s="31"/>
      <c r="AA109" s="31" t="s">
        <v>98</v>
      </c>
      <c r="AB109" s="31"/>
      <c r="AC109" s="31" t="s">
        <v>98</v>
      </c>
      <c r="AD109" s="31"/>
      <c r="AE109" s="31" t="s">
        <v>98</v>
      </c>
      <c r="AF109" s="31"/>
      <c r="AG109" s="31" t="s">
        <v>98</v>
      </c>
      <c r="AH109" s="31"/>
      <c r="AI109" s="31" t="s">
        <v>98</v>
      </c>
      <c r="AJ109" s="31"/>
      <c r="AK109" s="31" t="s">
        <v>98</v>
      </c>
      <c r="AL109" s="31"/>
      <c r="AM109" s="31" t="s">
        <v>98</v>
      </c>
      <c r="AN109" s="31"/>
      <c r="AO109" s="31" t="s">
        <v>98</v>
      </c>
      <c r="AP109" s="31"/>
      <c r="AQ109" s="31" t="s">
        <v>98</v>
      </c>
      <c r="AR109" s="31"/>
      <c r="AS109" s="31" t="s">
        <v>98</v>
      </c>
      <c r="AT109" s="31"/>
      <c r="AU109" s="31" t="s">
        <v>98</v>
      </c>
      <c r="AV109" s="31"/>
      <c r="AW109" s="31" t="s">
        <v>98</v>
      </c>
      <c r="AX109" s="31"/>
      <c r="AY109" s="31" t="s">
        <v>98</v>
      </c>
    </row>
    <row r="110" spans="1:51" s="1" customFormat="1" ht="70.5" customHeight="1">
      <c r="A110" s="45" t="s">
        <v>171</v>
      </c>
      <c r="B110" s="51" t="s">
        <v>179</v>
      </c>
      <c r="C110" s="47" t="s">
        <v>90</v>
      </c>
      <c r="D110" s="48">
        <f t="shared" ref="D110:AX110" si="38">SUM(D111:D112)</f>
        <v>0</v>
      </c>
      <c r="E110" s="48" t="s">
        <v>98</v>
      </c>
      <c r="F110" s="48">
        <f t="shared" si="38"/>
        <v>0</v>
      </c>
      <c r="G110" s="48" t="s">
        <v>98</v>
      </c>
      <c r="H110" s="48">
        <f t="shared" si="38"/>
        <v>0</v>
      </c>
      <c r="I110" s="48" t="s">
        <v>98</v>
      </c>
      <c r="J110" s="48">
        <f t="shared" si="38"/>
        <v>0</v>
      </c>
      <c r="K110" s="48" t="s">
        <v>98</v>
      </c>
      <c r="L110" s="48">
        <f t="shared" si="38"/>
        <v>0</v>
      </c>
      <c r="M110" s="48" t="s">
        <v>98</v>
      </c>
      <c r="N110" s="48">
        <f t="shared" si="38"/>
        <v>0</v>
      </c>
      <c r="O110" s="48" t="s">
        <v>98</v>
      </c>
      <c r="P110" s="48">
        <f t="shared" si="38"/>
        <v>0</v>
      </c>
      <c r="Q110" s="48" t="s">
        <v>98</v>
      </c>
      <c r="R110" s="48">
        <f t="shared" si="38"/>
        <v>0</v>
      </c>
      <c r="S110" s="48" t="s">
        <v>98</v>
      </c>
      <c r="T110" s="48">
        <f t="shared" si="38"/>
        <v>0</v>
      </c>
      <c r="U110" s="48" t="s">
        <v>98</v>
      </c>
      <c r="V110" s="48">
        <f t="shared" si="38"/>
        <v>0</v>
      </c>
      <c r="W110" s="48" t="s">
        <v>98</v>
      </c>
      <c r="X110" s="48">
        <f t="shared" si="38"/>
        <v>0</v>
      </c>
      <c r="Y110" s="48" t="s">
        <v>98</v>
      </c>
      <c r="Z110" s="48">
        <f t="shared" si="38"/>
        <v>0</v>
      </c>
      <c r="AA110" s="48" t="s">
        <v>98</v>
      </c>
      <c r="AB110" s="48">
        <f t="shared" si="38"/>
        <v>0</v>
      </c>
      <c r="AC110" s="48" t="s">
        <v>98</v>
      </c>
      <c r="AD110" s="48">
        <f t="shared" si="38"/>
        <v>0</v>
      </c>
      <c r="AE110" s="48" t="s">
        <v>98</v>
      </c>
      <c r="AF110" s="48">
        <f t="shared" si="38"/>
        <v>0</v>
      </c>
      <c r="AG110" s="48" t="s">
        <v>98</v>
      </c>
      <c r="AH110" s="48">
        <f t="shared" si="38"/>
        <v>0</v>
      </c>
      <c r="AI110" s="48" t="s">
        <v>98</v>
      </c>
      <c r="AJ110" s="48">
        <f t="shared" si="38"/>
        <v>0</v>
      </c>
      <c r="AK110" s="48" t="s">
        <v>98</v>
      </c>
      <c r="AL110" s="48">
        <f t="shared" si="38"/>
        <v>0</v>
      </c>
      <c r="AM110" s="48" t="s">
        <v>98</v>
      </c>
      <c r="AN110" s="48">
        <f t="shared" si="38"/>
        <v>0</v>
      </c>
      <c r="AO110" s="48" t="s">
        <v>98</v>
      </c>
      <c r="AP110" s="48">
        <f t="shared" si="38"/>
        <v>0</v>
      </c>
      <c r="AQ110" s="48" t="s">
        <v>98</v>
      </c>
      <c r="AR110" s="48">
        <f t="shared" si="38"/>
        <v>0</v>
      </c>
      <c r="AS110" s="48" t="s">
        <v>98</v>
      </c>
      <c r="AT110" s="48">
        <f t="shared" si="38"/>
        <v>0</v>
      </c>
      <c r="AU110" s="48" t="s">
        <v>98</v>
      </c>
      <c r="AV110" s="48">
        <f t="shared" si="38"/>
        <v>0</v>
      </c>
      <c r="AW110" s="48" t="s">
        <v>98</v>
      </c>
      <c r="AX110" s="48">
        <f t="shared" si="38"/>
        <v>0</v>
      </c>
      <c r="AY110" s="48" t="s">
        <v>98</v>
      </c>
    </row>
    <row r="111" spans="1:51" s="37" customFormat="1" ht="15.75" hidden="1" customHeight="1">
      <c r="A111" s="35"/>
      <c r="B111" s="39"/>
      <c r="C111" s="36"/>
      <c r="D111" s="31"/>
      <c r="E111" s="31" t="s">
        <v>98</v>
      </c>
      <c r="F111" s="31"/>
      <c r="G111" s="31" t="s">
        <v>98</v>
      </c>
      <c r="H111" s="31"/>
      <c r="I111" s="31" t="s">
        <v>98</v>
      </c>
      <c r="J111" s="31"/>
      <c r="K111" s="31" t="s">
        <v>98</v>
      </c>
      <c r="L111" s="31"/>
      <c r="M111" s="31" t="s">
        <v>98</v>
      </c>
      <c r="N111" s="31"/>
      <c r="O111" s="31" t="s">
        <v>98</v>
      </c>
      <c r="P111" s="31"/>
      <c r="Q111" s="31" t="s">
        <v>98</v>
      </c>
      <c r="R111" s="31"/>
      <c r="S111" s="31" t="s">
        <v>98</v>
      </c>
      <c r="T111" s="31"/>
      <c r="U111" s="31" t="s">
        <v>98</v>
      </c>
      <c r="V111" s="31"/>
      <c r="W111" s="31" t="s">
        <v>98</v>
      </c>
      <c r="X111" s="31"/>
      <c r="Y111" s="31" t="s">
        <v>98</v>
      </c>
      <c r="Z111" s="31"/>
      <c r="AA111" s="31" t="s">
        <v>98</v>
      </c>
      <c r="AB111" s="31"/>
      <c r="AC111" s="31" t="s">
        <v>98</v>
      </c>
      <c r="AD111" s="31"/>
      <c r="AE111" s="31" t="s">
        <v>98</v>
      </c>
      <c r="AF111" s="31"/>
      <c r="AG111" s="31" t="s">
        <v>98</v>
      </c>
      <c r="AH111" s="31"/>
      <c r="AI111" s="31" t="s">
        <v>98</v>
      </c>
      <c r="AJ111" s="31"/>
      <c r="AK111" s="31" t="s">
        <v>98</v>
      </c>
      <c r="AL111" s="31"/>
      <c r="AM111" s="31" t="s">
        <v>98</v>
      </c>
      <c r="AN111" s="31"/>
      <c r="AO111" s="31" t="s">
        <v>98</v>
      </c>
      <c r="AP111" s="31"/>
      <c r="AQ111" s="31" t="s">
        <v>98</v>
      </c>
      <c r="AR111" s="31"/>
      <c r="AS111" s="31" t="s">
        <v>98</v>
      </c>
      <c r="AT111" s="31"/>
      <c r="AU111" s="31" t="s">
        <v>98</v>
      </c>
      <c r="AV111" s="31"/>
      <c r="AW111" s="31" t="s">
        <v>98</v>
      </c>
      <c r="AX111" s="31"/>
      <c r="AY111" s="31" t="s">
        <v>98</v>
      </c>
    </row>
    <row r="112" spans="1:51" s="37" customFormat="1" ht="15.75" hidden="1" customHeight="1">
      <c r="A112" s="35"/>
      <c r="B112" s="39"/>
      <c r="C112" s="36"/>
      <c r="D112" s="31"/>
      <c r="E112" s="31" t="s">
        <v>98</v>
      </c>
      <c r="F112" s="31"/>
      <c r="G112" s="31" t="s">
        <v>98</v>
      </c>
      <c r="H112" s="31"/>
      <c r="I112" s="31" t="s">
        <v>98</v>
      </c>
      <c r="J112" s="31"/>
      <c r="K112" s="31" t="s">
        <v>98</v>
      </c>
      <c r="L112" s="31"/>
      <c r="M112" s="31" t="s">
        <v>98</v>
      </c>
      <c r="N112" s="31"/>
      <c r="O112" s="31" t="s">
        <v>98</v>
      </c>
      <c r="P112" s="31"/>
      <c r="Q112" s="31" t="s">
        <v>98</v>
      </c>
      <c r="R112" s="31"/>
      <c r="S112" s="31" t="s">
        <v>98</v>
      </c>
      <c r="T112" s="31"/>
      <c r="U112" s="31" t="s">
        <v>98</v>
      </c>
      <c r="V112" s="31"/>
      <c r="W112" s="31" t="s">
        <v>98</v>
      </c>
      <c r="X112" s="31"/>
      <c r="Y112" s="31" t="s">
        <v>98</v>
      </c>
      <c r="Z112" s="31"/>
      <c r="AA112" s="31" t="s">
        <v>98</v>
      </c>
      <c r="AB112" s="31"/>
      <c r="AC112" s="31" t="s">
        <v>98</v>
      </c>
      <c r="AD112" s="31"/>
      <c r="AE112" s="31" t="s">
        <v>98</v>
      </c>
      <c r="AF112" s="31"/>
      <c r="AG112" s="31" t="s">
        <v>98</v>
      </c>
      <c r="AH112" s="31"/>
      <c r="AI112" s="31" t="s">
        <v>98</v>
      </c>
      <c r="AJ112" s="31"/>
      <c r="AK112" s="31" t="s">
        <v>98</v>
      </c>
      <c r="AL112" s="31"/>
      <c r="AM112" s="31" t="s">
        <v>98</v>
      </c>
      <c r="AN112" s="31"/>
      <c r="AO112" s="31" t="s">
        <v>98</v>
      </c>
      <c r="AP112" s="31"/>
      <c r="AQ112" s="31" t="s">
        <v>98</v>
      </c>
      <c r="AR112" s="31"/>
      <c r="AS112" s="31" t="s">
        <v>98</v>
      </c>
      <c r="AT112" s="31"/>
      <c r="AU112" s="31" t="s">
        <v>98</v>
      </c>
      <c r="AV112" s="31"/>
      <c r="AW112" s="31" t="s">
        <v>98</v>
      </c>
      <c r="AX112" s="31"/>
      <c r="AY112" s="31" t="s">
        <v>98</v>
      </c>
    </row>
    <row r="113" spans="1:51" s="1" customFormat="1" ht="70.5" customHeight="1">
      <c r="A113" s="57" t="s">
        <v>172</v>
      </c>
      <c r="B113" s="61" t="s">
        <v>173</v>
      </c>
      <c r="C113" s="59" t="s">
        <v>90</v>
      </c>
      <c r="D113" s="60">
        <f>SUM(D114:D115)</f>
        <v>0</v>
      </c>
      <c r="E113" s="60" t="s">
        <v>98</v>
      </c>
      <c r="F113" s="60">
        <f t="shared" ref="F113:AX113" si="39">SUM(F114:F115)</f>
        <v>0</v>
      </c>
      <c r="G113" s="60" t="s">
        <v>98</v>
      </c>
      <c r="H113" s="60">
        <f t="shared" si="39"/>
        <v>0</v>
      </c>
      <c r="I113" s="60" t="s">
        <v>98</v>
      </c>
      <c r="J113" s="60">
        <f t="shared" si="39"/>
        <v>0</v>
      </c>
      <c r="K113" s="60" t="s">
        <v>98</v>
      </c>
      <c r="L113" s="60">
        <f t="shared" si="39"/>
        <v>0</v>
      </c>
      <c r="M113" s="60" t="s">
        <v>98</v>
      </c>
      <c r="N113" s="60">
        <f t="shared" si="39"/>
        <v>0</v>
      </c>
      <c r="O113" s="60" t="s">
        <v>98</v>
      </c>
      <c r="P113" s="60">
        <f t="shared" si="39"/>
        <v>0</v>
      </c>
      <c r="Q113" s="60" t="s">
        <v>98</v>
      </c>
      <c r="R113" s="60">
        <f t="shared" si="39"/>
        <v>0</v>
      </c>
      <c r="S113" s="60" t="s">
        <v>98</v>
      </c>
      <c r="T113" s="60">
        <f t="shared" si="39"/>
        <v>0</v>
      </c>
      <c r="U113" s="60" t="s">
        <v>98</v>
      </c>
      <c r="V113" s="60">
        <f t="shared" si="39"/>
        <v>0</v>
      </c>
      <c r="W113" s="60" t="s">
        <v>98</v>
      </c>
      <c r="X113" s="60">
        <f t="shared" si="39"/>
        <v>0</v>
      </c>
      <c r="Y113" s="60" t="s">
        <v>98</v>
      </c>
      <c r="Z113" s="60">
        <f t="shared" si="39"/>
        <v>0</v>
      </c>
      <c r="AA113" s="60" t="s">
        <v>98</v>
      </c>
      <c r="AB113" s="60">
        <f t="shared" si="39"/>
        <v>0</v>
      </c>
      <c r="AC113" s="60" t="s">
        <v>98</v>
      </c>
      <c r="AD113" s="60">
        <f t="shared" si="39"/>
        <v>0</v>
      </c>
      <c r="AE113" s="60" t="s">
        <v>98</v>
      </c>
      <c r="AF113" s="60">
        <f t="shared" si="39"/>
        <v>0</v>
      </c>
      <c r="AG113" s="60" t="s">
        <v>98</v>
      </c>
      <c r="AH113" s="60">
        <f t="shared" si="39"/>
        <v>0</v>
      </c>
      <c r="AI113" s="60" t="s">
        <v>98</v>
      </c>
      <c r="AJ113" s="60">
        <f t="shared" si="39"/>
        <v>0</v>
      </c>
      <c r="AK113" s="60" t="s">
        <v>98</v>
      </c>
      <c r="AL113" s="60">
        <f t="shared" si="39"/>
        <v>0</v>
      </c>
      <c r="AM113" s="60" t="s">
        <v>98</v>
      </c>
      <c r="AN113" s="60">
        <f t="shared" si="39"/>
        <v>0</v>
      </c>
      <c r="AO113" s="60" t="s">
        <v>98</v>
      </c>
      <c r="AP113" s="60">
        <f t="shared" si="39"/>
        <v>0</v>
      </c>
      <c r="AQ113" s="60" t="s">
        <v>98</v>
      </c>
      <c r="AR113" s="60">
        <f t="shared" si="39"/>
        <v>0</v>
      </c>
      <c r="AS113" s="60" t="s">
        <v>98</v>
      </c>
      <c r="AT113" s="60">
        <f t="shared" si="39"/>
        <v>0</v>
      </c>
      <c r="AU113" s="60" t="s">
        <v>98</v>
      </c>
      <c r="AV113" s="60">
        <f t="shared" si="39"/>
        <v>0</v>
      </c>
      <c r="AW113" s="60" t="s">
        <v>98</v>
      </c>
      <c r="AX113" s="60">
        <f t="shared" si="39"/>
        <v>0</v>
      </c>
      <c r="AY113" s="60" t="s">
        <v>98</v>
      </c>
    </row>
    <row r="114" spans="1:51" s="1" customFormat="1" ht="14.25" hidden="1" customHeight="1">
      <c r="A114" s="57"/>
      <c r="B114" s="62"/>
      <c r="C114" s="59"/>
      <c r="D114" s="60"/>
      <c r="E114" s="60" t="s">
        <v>98</v>
      </c>
      <c r="F114" s="60"/>
      <c r="G114" s="60" t="s">
        <v>98</v>
      </c>
      <c r="H114" s="60"/>
      <c r="I114" s="60" t="s">
        <v>98</v>
      </c>
      <c r="J114" s="60"/>
      <c r="K114" s="60" t="s">
        <v>98</v>
      </c>
      <c r="L114" s="60"/>
      <c r="M114" s="60" t="s">
        <v>98</v>
      </c>
      <c r="N114" s="60"/>
      <c r="O114" s="60" t="s">
        <v>98</v>
      </c>
      <c r="P114" s="60"/>
      <c r="Q114" s="60" t="s">
        <v>98</v>
      </c>
      <c r="R114" s="60"/>
      <c r="S114" s="60" t="s">
        <v>98</v>
      </c>
      <c r="T114" s="60"/>
      <c r="U114" s="60" t="s">
        <v>98</v>
      </c>
      <c r="V114" s="60"/>
      <c r="W114" s="60" t="s">
        <v>98</v>
      </c>
      <c r="X114" s="60"/>
      <c r="Y114" s="60" t="s">
        <v>98</v>
      </c>
      <c r="Z114" s="60"/>
      <c r="AA114" s="60" t="s">
        <v>98</v>
      </c>
      <c r="AB114" s="60"/>
      <c r="AC114" s="60" t="s">
        <v>98</v>
      </c>
      <c r="AD114" s="60"/>
      <c r="AE114" s="60" t="s">
        <v>98</v>
      </c>
      <c r="AF114" s="60"/>
      <c r="AG114" s="60" t="s">
        <v>98</v>
      </c>
      <c r="AH114" s="60"/>
      <c r="AI114" s="60" t="s">
        <v>98</v>
      </c>
      <c r="AJ114" s="60"/>
      <c r="AK114" s="60" t="s">
        <v>98</v>
      </c>
      <c r="AL114" s="60"/>
      <c r="AM114" s="60" t="s">
        <v>98</v>
      </c>
      <c r="AN114" s="60"/>
      <c r="AO114" s="60" t="s">
        <v>98</v>
      </c>
      <c r="AP114" s="60"/>
      <c r="AQ114" s="60" t="s">
        <v>98</v>
      </c>
      <c r="AR114" s="60"/>
      <c r="AS114" s="60" t="s">
        <v>98</v>
      </c>
      <c r="AT114" s="60"/>
      <c r="AU114" s="60" t="s">
        <v>98</v>
      </c>
      <c r="AV114" s="60"/>
      <c r="AW114" s="60" t="s">
        <v>98</v>
      </c>
      <c r="AX114" s="60"/>
      <c r="AY114" s="60" t="s">
        <v>98</v>
      </c>
    </row>
    <row r="115" spans="1:51" s="1" customFormat="1" ht="14.25" hidden="1" customHeight="1">
      <c r="A115" s="57"/>
      <c r="B115" s="62"/>
      <c r="C115" s="59"/>
      <c r="D115" s="60"/>
      <c r="E115" s="60" t="s">
        <v>98</v>
      </c>
      <c r="F115" s="60"/>
      <c r="G115" s="60" t="s">
        <v>98</v>
      </c>
      <c r="H115" s="60"/>
      <c r="I115" s="60" t="s">
        <v>98</v>
      </c>
      <c r="J115" s="60"/>
      <c r="K115" s="60" t="s">
        <v>98</v>
      </c>
      <c r="L115" s="60"/>
      <c r="M115" s="60" t="s">
        <v>98</v>
      </c>
      <c r="N115" s="60"/>
      <c r="O115" s="60" t="s">
        <v>98</v>
      </c>
      <c r="P115" s="60"/>
      <c r="Q115" s="60" t="s">
        <v>98</v>
      </c>
      <c r="R115" s="60"/>
      <c r="S115" s="60" t="s">
        <v>98</v>
      </c>
      <c r="T115" s="60"/>
      <c r="U115" s="60" t="s">
        <v>98</v>
      </c>
      <c r="V115" s="60"/>
      <c r="W115" s="60" t="s">
        <v>98</v>
      </c>
      <c r="X115" s="60"/>
      <c r="Y115" s="60" t="s">
        <v>98</v>
      </c>
      <c r="Z115" s="60"/>
      <c r="AA115" s="60" t="s">
        <v>98</v>
      </c>
      <c r="AB115" s="60"/>
      <c r="AC115" s="60" t="s">
        <v>98</v>
      </c>
      <c r="AD115" s="60"/>
      <c r="AE115" s="60" t="s">
        <v>98</v>
      </c>
      <c r="AF115" s="60"/>
      <c r="AG115" s="60" t="s">
        <v>98</v>
      </c>
      <c r="AH115" s="60"/>
      <c r="AI115" s="60" t="s">
        <v>98</v>
      </c>
      <c r="AJ115" s="60"/>
      <c r="AK115" s="60" t="s">
        <v>98</v>
      </c>
      <c r="AL115" s="60"/>
      <c r="AM115" s="60" t="s">
        <v>98</v>
      </c>
      <c r="AN115" s="60"/>
      <c r="AO115" s="60" t="s">
        <v>98</v>
      </c>
      <c r="AP115" s="60"/>
      <c r="AQ115" s="60" t="s">
        <v>98</v>
      </c>
      <c r="AR115" s="60"/>
      <c r="AS115" s="60" t="s">
        <v>98</v>
      </c>
      <c r="AT115" s="60"/>
      <c r="AU115" s="60" t="s">
        <v>98</v>
      </c>
      <c r="AV115" s="60"/>
      <c r="AW115" s="60" t="s">
        <v>98</v>
      </c>
      <c r="AX115" s="60"/>
      <c r="AY115" s="60" t="s">
        <v>98</v>
      </c>
    </row>
    <row r="116" spans="1:51" s="1" customFormat="1" ht="40.5" customHeight="1">
      <c r="A116" s="57" t="s">
        <v>174</v>
      </c>
      <c r="B116" s="61" t="s">
        <v>175</v>
      </c>
      <c r="C116" s="59" t="s">
        <v>90</v>
      </c>
      <c r="D116" s="60">
        <f>SUM(D117:D118)</f>
        <v>0</v>
      </c>
      <c r="E116" s="60" t="s">
        <v>98</v>
      </c>
      <c r="F116" s="60">
        <f t="shared" ref="F116:AX116" si="40">SUM(F117:F118)</f>
        <v>0</v>
      </c>
      <c r="G116" s="60" t="s">
        <v>98</v>
      </c>
      <c r="H116" s="60">
        <f t="shared" si="40"/>
        <v>0</v>
      </c>
      <c r="I116" s="60" t="s">
        <v>98</v>
      </c>
      <c r="J116" s="60">
        <f t="shared" si="40"/>
        <v>0</v>
      </c>
      <c r="K116" s="60" t="s">
        <v>98</v>
      </c>
      <c r="L116" s="60">
        <f t="shared" si="40"/>
        <v>0</v>
      </c>
      <c r="M116" s="60" t="s">
        <v>98</v>
      </c>
      <c r="N116" s="60">
        <f t="shared" si="40"/>
        <v>0</v>
      </c>
      <c r="O116" s="60" t="s">
        <v>98</v>
      </c>
      <c r="P116" s="60">
        <f t="shared" si="40"/>
        <v>0</v>
      </c>
      <c r="Q116" s="60" t="s">
        <v>98</v>
      </c>
      <c r="R116" s="60">
        <f t="shared" si="40"/>
        <v>0</v>
      </c>
      <c r="S116" s="60" t="s">
        <v>98</v>
      </c>
      <c r="T116" s="60">
        <f t="shared" si="40"/>
        <v>0</v>
      </c>
      <c r="U116" s="60" t="s">
        <v>98</v>
      </c>
      <c r="V116" s="60">
        <f t="shared" si="40"/>
        <v>0</v>
      </c>
      <c r="W116" s="60" t="s">
        <v>98</v>
      </c>
      <c r="X116" s="60">
        <f t="shared" si="40"/>
        <v>0</v>
      </c>
      <c r="Y116" s="60" t="s">
        <v>98</v>
      </c>
      <c r="Z116" s="60">
        <f t="shared" si="40"/>
        <v>0</v>
      </c>
      <c r="AA116" s="60" t="s">
        <v>98</v>
      </c>
      <c r="AB116" s="60">
        <f t="shared" si="40"/>
        <v>0</v>
      </c>
      <c r="AC116" s="60" t="s">
        <v>98</v>
      </c>
      <c r="AD116" s="60">
        <f t="shared" si="40"/>
        <v>0</v>
      </c>
      <c r="AE116" s="60" t="s">
        <v>98</v>
      </c>
      <c r="AF116" s="60">
        <f t="shared" si="40"/>
        <v>0</v>
      </c>
      <c r="AG116" s="60" t="s">
        <v>98</v>
      </c>
      <c r="AH116" s="60">
        <f t="shared" si="40"/>
        <v>0</v>
      </c>
      <c r="AI116" s="60" t="s">
        <v>98</v>
      </c>
      <c r="AJ116" s="60">
        <f t="shared" si="40"/>
        <v>0</v>
      </c>
      <c r="AK116" s="60" t="s">
        <v>98</v>
      </c>
      <c r="AL116" s="60">
        <f t="shared" si="40"/>
        <v>0</v>
      </c>
      <c r="AM116" s="60" t="s">
        <v>98</v>
      </c>
      <c r="AN116" s="60">
        <f t="shared" si="40"/>
        <v>0</v>
      </c>
      <c r="AO116" s="60" t="s">
        <v>98</v>
      </c>
      <c r="AP116" s="60">
        <f t="shared" si="40"/>
        <v>0</v>
      </c>
      <c r="AQ116" s="60" t="s">
        <v>98</v>
      </c>
      <c r="AR116" s="60">
        <f t="shared" si="40"/>
        <v>0</v>
      </c>
      <c r="AS116" s="60" t="s">
        <v>98</v>
      </c>
      <c r="AT116" s="60">
        <f t="shared" si="40"/>
        <v>0</v>
      </c>
      <c r="AU116" s="60" t="s">
        <v>98</v>
      </c>
      <c r="AV116" s="60">
        <f t="shared" si="40"/>
        <v>0</v>
      </c>
      <c r="AW116" s="60" t="s">
        <v>98</v>
      </c>
      <c r="AX116" s="60">
        <f t="shared" si="40"/>
        <v>0</v>
      </c>
      <c r="AY116" s="60" t="s">
        <v>98</v>
      </c>
    </row>
    <row r="117" spans="1:51" s="37" customFormat="1" ht="15.75" hidden="1" customHeight="1">
      <c r="A117" s="57"/>
      <c r="B117" s="61"/>
      <c r="C117" s="59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</row>
    <row r="118" spans="1:51" s="37" customFormat="1" ht="15.75" hidden="1" customHeight="1">
      <c r="A118" s="57"/>
      <c r="B118" s="61"/>
      <c r="C118" s="59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</row>
    <row r="119" spans="1:51" s="1" customFormat="1" ht="23.25" customHeight="1">
      <c r="A119" s="57" t="s">
        <v>115</v>
      </c>
      <c r="B119" s="63" t="s">
        <v>116</v>
      </c>
      <c r="C119" s="59" t="s">
        <v>90</v>
      </c>
      <c r="D119" s="60">
        <f>SUM(D120:D123)</f>
        <v>0</v>
      </c>
      <c r="E119" s="60">
        <f t="shared" ref="E119:AX119" si="41">SUM(E120:E123)</f>
        <v>0</v>
      </c>
      <c r="F119" s="60">
        <f t="shared" si="41"/>
        <v>0</v>
      </c>
      <c r="G119" s="60">
        <f t="shared" si="41"/>
        <v>0</v>
      </c>
      <c r="H119" s="60">
        <f t="shared" si="41"/>
        <v>0</v>
      </c>
      <c r="I119" s="60">
        <f t="shared" si="41"/>
        <v>0</v>
      </c>
      <c r="J119" s="60">
        <f t="shared" si="41"/>
        <v>0</v>
      </c>
      <c r="K119" s="60">
        <f t="shared" si="41"/>
        <v>0</v>
      </c>
      <c r="L119" s="60">
        <f t="shared" si="41"/>
        <v>0</v>
      </c>
      <c r="M119" s="60">
        <f t="shared" si="41"/>
        <v>0</v>
      </c>
      <c r="N119" s="60">
        <f t="shared" si="41"/>
        <v>0</v>
      </c>
      <c r="O119" s="60">
        <f t="shared" si="41"/>
        <v>0</v>
      </c>
      <c r="P119" s="60">
        <f t="shared" si="41"/>
        <v>0</v>
      </c>
      <c r="Q119" s="60">
        <f t="shared" si="41"/>
        <v>0</v>
      </c>
      <c r="R119" s="60">
        <f t="shared" si="41"/>
        <v>0</v>
      </c>
      <c r="S119" s="60">
        <f t="shared" si="41"/>
        <v>0</v>
      </c>
      <c r="T119" s="60">
        <f t="shared" si="41"/>
        <v>0</v>
      </c>
      <c r="U119" s="60">
        <f t="shared" si="41"/>
        <v>0</v>
      </c>
      <c r="V119" s="60">
        <f t="shared" si="41"/>
        <v>0</v>
      </c>
      <c r="W119" s="60">
        <f t="shared" si="41"/>
        <v>0</v>
      </c>
      <c r="X119" s="60">
        <f t="shared" si="41"/>
        <v>0</v>
      </c>
      <c r="Y119" s="60">
        <f t="shared" si="41"/>
        <v>0</v>
      </c>
      <c r="Z119" s="60">
        <f t="shared" si="41"/>
        <v>0</v>
      </c>
      <c r="AA119" s="60">
        <f t="shared" si="41"/>
        <v>0</v>
      </c>
      <c r="AB119" s="60">
        <f t="shared" si="41"/>
        <v>0</v>
      </c>
      <c r="AC119" s="60">
        <f t="shared" si="41"/>
        <v>0</v>
      </c>
      <c r="AD119" s="60">
        <f t="shared" si="41"/>
        <v>0</v>
      </c>
      <c r="AE119" s="60">
        <f t="shared" si="41"/>
        <v>0</v>
      </c>
      <c r="AF119" s="60">
        <f t="shared" si="41"/>
        <v>0</v>
      </c>
      <c r="AG119" s="60">
        <f t="shared" si="41"/>
        <v>0</v>
      </c>
      <c r="AH119" s="60">
        <f t="shared" si="41"/>
        <v>0</v>
      </c>
      <c r="AI119" s="60">
        <f t="shared" si="41"/>
        <v>0</v>
      </c>
      <c r="AJ119" s="60">
        <f t="shared" si="41"/>
        <v>0</v>
      </c>
      <c r="AK119" s="60">
        <f t="shared" si="41"/>
        <v>0</v>
      </c>
      <c r="AL119" s="60">
        <f t="shared" si="41"/>
        <v>0</v>
      </c>
      <c r="AM119" s="60">
        <f t="shared" si="41"/>
        <v>0</v>
      </c>
      <c r="AN119" s="60">
        <f>SUM(AN120:AN129)</f>
        <v>0.25</v>
      </c>
      <c r="AO119" s="60">
        <f t="shared" si="41"/>
        <v>0</v>
      </c>
      <c r="AP119" s="60">
        <f t="shared" si="41"/>
        <v>0</v>
      </c>
      <c r="AQ119" s="60">
        <f t="shared" si="41"/>
        <v>0</v>
      </c>
      <c r="AR119" s="60">
        <f t="shared" si="41"/>
        <v>0</v>
      </c>
      <c r="AS119" s="60">
        <f t="shared" si="41"/>
        <v>0</v>
      </c>
      <c r="AT119" s="60">
        <f t="shared" si="41"/>
        <v>0</v>
      </c>
      <c r="AU119" s="60">
        <f t="shared" si="41"/>
        <v>0</v>
      </c>
      <c r="AV119" s="60">
        <f>SUM(AV120:AV129)</f>
        <v>13.5419</v>
      </c>
      <c r="AW119" s="60">
        <f t="shared" si="41"/>
        <v>0</v>
      </c>
      <c r="AX119" s="60">
        <f t="shared" si="41"/>
        <v>0</v>
      </c>
      <c r="AY119" s="60">
        <f>SUM(AY120:AY125)</f>
        <v>0</v>
      </c>
    </row>
    <row r="120" spans="1:51" s="1" customFormat="1">
      <c r="A120" s="35" t="s">
        <v>180</v>
      </c>
      <c r="B120" s="40" t="s">
        <v>237</v>
      </c>
      <c r="C120" s="36" t="s">
        <v>209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</row>
    <row r="121" spans="1:51" s="1" customFormat="1">
      <c r="A121" s="35" t="s">
        <v>188</v>
      </c>
      <c r="B121" s="40" t="s">
        <v>226</v>
      </c>
      <c r="C121" s="36" t="s">
        <v>249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</row>
    <row r="122" spans="1:51" s="1" customFormat="1">
      <c r="A122" s="35" t="s">
        <v>189</v>
      </c>
      <c r="B122" s="40" t="s">
        <v>227</v>
      </c>
      <c r="C122" s="36" t="s">
        <v>250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</row>
    <row r="123" spans="1:51" s="1" customFormat="1">
      <c r="A123" s="35" t="s">
        <v>190</v>
      </c>
      <c r="B123" s="40" t="s">
        <v>194</v>
      </c>
      <c r="C123" s="36" t="s">
        <v>229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</row>
    <row r="124" spans="1:51" s="1" customFormat="1">
      <c r="A124" s="35" t="s">
        <v>224</v>
      </c>
      <c r="B124" s="40" t="s">
        <v>195</v>
      </c>
      <c r="C124" s="36" t="s">
        <v>230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</row>
    <row r="125" spans="1:51" s="1" customFormat="1">
      <c r="A125" s="35" t="s">
        <v>239</v>
      </c>
      <c r="B125" s="40" t="s">
        <v>196</v>
      </c>
      <c r="C125" s="36" t="s">
        <v>238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</row>
    <row r="126" spans="1:51" s="1" customFormat="1">
      <c r="A126" s="35" t="s">
        <v>225</v>
      </c>
      <c r="B126" s="40" t="s">
        <v>196</v>
      </c>
      <c r="C126" s="36" t="s">
        <v>231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1.6418999999999999</v>
      </c>
      <c r="AW126" s="31">
        <v>0</v>
      </c>
      <c r="AX126" s="31">
        <v>0</v>
      </c>
      <c r="AY126" s="31">
        <v>0</v>
      </c>
    </row>
    <row r="127" spans="1:51" s="1" customFormat="1">
      <c r="A127" s="35" t="s">
        <v>232</v>
      </c>
      <c r="B127" s="40" t="s">
        <v>197</v>
      </c>
      <c r="C127" s="36" t="s">
        <v>234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</row>
    <row r="128" spans="1:51" s="1" customFormat="1">
      <c r="A128" s="35" t="s">
        <v>240</v>
      </c>
      <c r="B128" s="40" t="s">
        <v>197</v>
      </c>
      <c r="C128" s="36" t="s">
        <v>252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11.9</v>
      </c>
      <c r="AW128" s="31">
        <v>0</v>
      </c>
      <c r="AX128" s="31">
        <v>0</v>
      </c>
      <c r="AY128" s="31">
        <v>0</v>
      </c>
    </row>
    <row r="129" spans="1:51" s="1" customFormat="1" ht="16.2" customHeight="1">
      <c r="A129" s="35" t="s">
        <v>251</v>
      </c>
      <c r="B129" s="40" t="s">
        <v>233</v>
      </c>
      <c r="C129" s="36" t="s">
        <v>241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0.25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</row>
  </sheetData>
  <mergeCells count="44">
    <mergeCell ref="A10:AY10"/>
    <mergeCell ref="U2:V2"/>
    <mergeCell ref="A4:AY4"/>
    <mergeCell ref="A5:AY5"/>
    <mergeCell ref="A7:AY7"/>
    <mergeCell ref="A8:AY8"/>
    <mergeCell ref="N17:O17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D17:E17"/>
    <mergeCell ref="F17:G17"/>
    <mergeCell ref="H17:I17"/>
    <mergeCell ref="J17:K17"/>
    <mergeCell ref="L17:M17"/>
    <mergeCell ref="AJ16:AM16"/>
    <mergeCell ref="AN16:AS16"/>
    <mergeCell ref="AT16:AW16"/>
    <mergeCell ref="AX16:AY16"/>
    <mergeCell ref="AX17:AY17"/>
    <mergeCell ref="AJ17:AK17"/>
    <mergeCell ref="AL17:AM17"/>
    <mergeCell ref="AN17:AO17"/>
    <mergeCell ref="AP17:AQ17"/>
    <mergeCell ref="AR17:AS17"/>
    <mergeCell ref="AT17:AU17"/>
    <mergeCell ref="AV17:AW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2026</vt:lpstr>
      <vt:lpstr>2027</vt:lpstr>
      <vt:lpstr>2028</vt:lpstr>
      <vt:lpstr>2029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User</cp:lastModifiedBy>
  <dcterms:created xsi:type="dcterms:W3CDTF">2017-09-27T09:49:12Z</dcterms:created>
  <dcterms:modified xsi:type="dcterms:W3CDTF">2026-04-24T08:26:16Z</dcterms:modified>
</cp:coreProperties>
</file>