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1832" windowHeight="11388" activeTab="3"/>
  </bookViews>
  <sheets>
    <sheet name="2026 г." sheetId="1" r:id="rId1"/>
    <sheet name="2027 г. " sheetId="2" r:id="rId2"/>
    <sheet name="2028 г." sheetId="3" r:id="rId3"/>
    <sheet name="2029 г." sheetId="4" r:id="rId4"/>
  </sheets>
  <externalReferences>
    <externalReference r:id="rId5"/>
    <externalReference r:id="rId6"/>
    <externalReference r:id="rId7"/>
  </externalReferences>
  <definedNames>
    <definedName name="_xlnm._FilterDatabase" localSheetId="0" hidden="1">'2026 г.'!$A$27:$AN$27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#REF!,#REF!,#REF!,#REF!,'2026 г.'!P1_SCOPE_PROT1,'2026 г.'!P2_SCOPE_PROT1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'2026 г.'!$68:$68</definedName>
  </definedNames>
  <calcPr calcId="162913"/>
</workbook>
</file>

<file path=xl/calcChain.xml><?xml version="1.0" encoding="utf-8"?>
<calcChain xmlns="http://schemas.openxmlformats.org/spreadsheetml/2006/main">
  <c r="AI69" i="4" l="1"/>
  <c r="AB56" i="4"/>
  <c r="AN101" i="1"/>
  <c r="AM101" i="1"/>
  <c r="AL101" i="1"/>
  <c r="AK101" i="1"/>
  <c r="AJ101" i="1"/>
  <c r="AH101" i="1"/>
  <c r="AI56" i="2"/>
  <c r="AI59" i="2"/>
  <c r="U56" i="2"/>
  <c r="N56" i="2"/>
  <c r="AB90" i="2" l="1"/>
  <c r="AB101" i="4"/>
  <c r="AN101" i="4"/>
  <c r="AM101" i="4"/>
  <c r="AL101" i="4"/>
  <c r="AK101" i="4"/>
  <c r="AJ101" i="4"/>
  <c r="AI101" i="4"/>
  <c r="AH101" i="4"/>
  <c r="AB74" i="4"/>
  <c r="U74" i="4"/>
  <c r="N74" i="4"/>
  <c r="G74" i="4"/>
  <c r="AN101" i="3"/>
  <c r="AM101" i="3"/>
  <c r="AL101" i="3"/>
  <c r="AK101" i="3"/>
  <c r="AJ101" i="3"/>
  <c r="AI101" i="3"/>
  <c r="AH101" i="3"/>
  <c r="AB74" i="3"/>
  <c r="U74" i="3"/>
  <c r="N74" i="3"/>
  <c r="G74" i="3"/>
  <c r="AI90" i="2"/>
  <c r="AN101" i="2"/>
  <c r="AM101" i="2"/>
  <c r="AL101" i="2"/>
  <c r="AK101" i="2"/>
  <c r="AJ101" i="2"/>
  <c r="AH101" i="2"/>
  <c r="F102" i="2"/>
  <c r="AH102" i="2"/>
  <c r="AI102" i="2"/>
  <c r="AJ102" i="2"/>
  <c r="AK102" i="2"/>
  <c r="AL102" i="2"/>
  <c r="AM102" i="2"/>
  <c r="AN102" i="2"/>
  <c r="AB74" i="2"/>
  <c r="U74" i="2"/>
  <c r="N74" i="2"/>
  <c r="G74" i="2"/>
  <c r="AI74" i="1"/>
  <c r="AB74" i="1"/>
  <c r="U74" i="1"/>
  <c r="N74" i="1"/>
  <c r="N59" i="3" l="1"/>
  <c r="N67" i="3"/>
  <c r="AI70" i="4" l="1"/>
  <c r="AI74" i="4" l="1"/>
  <c r="AB73" i="4"/>
  <c r="AB72" i="4" s="1"/>
  <c r="AB99" i="4"/>
  <c r="U90" i="4"/>
  <c r="U34" i="4" s="1"/>
  <c r="AN102" i="4"/>
  <c r="AM102" i="4"/>
  <c r="AL102" i="4"/>
  <c r="AK102" i="4"/>
  <c r="AJ102" i="4"/>
  <c r="AI102" i="4"/>
  <c r="F102" i="4"/>
  <c r="AH102" i="4" s="1"/>
  <c r="AN100" i="4"/>
  <c r="AM100" i="4"/>
  <c r="AL100" i="4"/>
  <c r="AK100" i="4"/>
  <c r="AJ100" i="4"/>
  <c r="AH100" i="4"/>
  <c r="AI100" i="4"/>
  <c r="AN99" i="4"/>
  <c r="AM99" i="4"/>
  <c r="AL99" i="4"/>
  <c r="AK99" i="4"/>
  <c r="AJ99" i="4"/>
  <c r="AI99" i="4"/>
  <c r="AH99" i="4"/>
  <c r="AN98" i="4"/>
  <c r="AM98" i="4"/>
  <c r="AL98" i="4"/>
  <c r="AK98" i="4"/>
  <c r="AJ98" i="4"/>
  <c r="AI98" i="4"/>
  <c r="AH98" i="4"/>
  <c r="AN97" i="4"/>
  <c r="AM97" i="4"/>
  <c r="AL97" i="4"/>
  <c r="AK97" i="4"/>
  <c r="AJ97" i="4"/>
  <c r="AI97" i="4"/>
  <c r="AH97" i="4"/>
  <c r="AN96" i="4"/>
  <c r="AM96" i="4"/>
  <c r="AL96" i="4"/>
  <c r="AK96" i="4"/>
  <c r="AJ96" i="4"/>
  <c r="AI96" i="4"/>
  <c r="AH96" i="4"/>
  <c r="AB90" i="4"/>
  <c r="AB34" i="4" s="1"/>
  <c r="AN95" i="4"/>
  <c r="AM95" i="4"/>
  <c r="AL95" i="4"/>
  <c r="AK95" i="4"/>
  <c r="AJ95" i="4"/>
  <c r="AI95" i="4"/>
  <c r="AH95" i="4"/>
  <c r="AN94" i="4"/>
  <c r="AM94" i="4"/>
  <c r="AL94" i="4"/>
  <c r="AK94" i="4"/>
  <c r="AJ94" i="4"/>
  <c r="AI94" i="4"/>
  <c r="AH94" i="4"/>
  <c r="AH90" i="4" s="1"/>
  <c r="AH34" i="4" s="1"/>
  <c r="AN93" i="4"/>
  <c r="AM93" i="4"/>
  <c r="AM90" i="4" s="1"/>
  <c r="AM34" i="4" s="1"/>
  <c r="AL93" i="4"/>
  <c r="AL90" i="4" s="1"/>
  <c r="AL34" i="4" s="1"/>
  <c r="AK93" i="4"/>
  <c r="AJ93" i="4"/>
  <c r="AI93" i="4"/>
  <c r="AN90" i="4"/>
  <c r="AK90" i="4"/>
  <c r="AK34" i="4" s="1"/>
  <c r="AJ90" i="4"/>
  <c r="AG90" i="4"/>
  <c r="AG34" i="4" s="1"/>
  <c r="AF90" i="4"/>
  <c r="AE90" i="4"/>
  <c r="AD90" i="4"/>
  <c r="AC90" i="4"/>
  <c r="AC34" i="4" s="1"/>
  <c r="AA90" i="4"/>
  <c r="Z90" i="4"/>
  <c r="Y90" i="4"/>
  <c r="Y34" i="4" s="1"/>
  <c r="X90" i="4"/>
  <c r="W90" i="4"/>
  <c r="V90" i="4"/>
  <c r="T90" i="4"/>
  <c r="S90" i="4"/>
  <c r="R90" i="4"/>
  <c r="Q90" i="4"/>
  <c r="Q34" i="4" s="1"/>
  <c r="P90" i="4"/>
  <c r="O90" i="4"/>
  <c r="N90" i="4"/>
  <c r="M90" i="4"/>
  <c r="M34" i="4" s="1"/>
  <c r="L90" i="4"/>
  <c r="K90" i="4"/>
  <c r="J90" i="4"/>
  <c r="I90" i="4"/>
  <c r="I34" i="4" s="1"/>
  <c r="H90" i="4"/>
  <c r="G90" i="4"/>
  <c r="U73" i="4"/>
  <c r="U72" i="4" s="1"/>
  <c r="U56" i="4" s="1"/>
  <c r="G73" i="4"/>
  <c r="G72" i="4" s="1"/>
  <c r="N72" i="4"/>
  <c r="AI68" i="4"/>
  <c r="AI56" i="4" s="1"/>
  <c r="AB68" i="4"/>
  <c r="N68" i="4"/>
  <c r="AN65" i="4"/>
  <c r="AM65" i="4"/>
  <c r="AL65" i="4"/>
  <c r="AK65" i="4"/>
  <c r="AJ65" i="4"/>
  <c r="AI65" i="4"/>
  <c r="AH65" i="4"/>
  <c r="AN64" i="4"/>
  <c r="AM64" i="4"/>
  <c r="AL64" i="4"/>
  <c r="AK64" i="4"/>
  <c r="AJ64" i="4"/>
  <c r="AI64" i="4"/>
  <c r="AH64" i="4"/>
  <c r="AN61" i="4"/>
  <c r="AM61" i="4"/>
  <c r="AL61" i="4"/>
  <c r="AK61" i="4"/>
  <c r="AJ61" i="4"/>
  <c r="AI61" i="4"/>
  <c r="AI59" i="4" s="1"/>
  <c r="AI57" i="4" s="1"/>
  <c r="AH61" i="4"/>
  <c r="AN60" i="4"/>
  <c r="AM60" i="4"/>
  <c r="AM59" i="4" s="1"/>
  <c r="AM57" i="4" s="1"/>
  <c r="AM56" i="4" s="1"/>
  <c r="AL60" i="4"/>
  <c r="AL59" i="4" s="1"/>
  <c r="AL57" i="4" s="1"/>
  <c r="AL56" i="4" s="1"/>
  <c r="AK60" i="4"/>
  <c r="AK59" i="4" s="1"/>
  <c r="AK57" i="4" s="1"/>
  <c r="AK56" i="4" s="1"/>
  <c r="AJ60" i="4"/>
  <c r="AI60" i="4"/>
  <c r="AH60" i="4"/>
  <c r="AN59" i="4"/>
  <c r="AH59" i="4"/>
  <c r="AG59" i="4"/>
  <c r="AF59" i="4"/>
  <c r="AE59" i="4"/>
  <c r="AE57" i="4" s="1"/>
  <c r="AE56" i="4" s="1"/>
  <c r="AD59" i="4"/>
  <c r="AB59" i="4"/>
  <c r="AB57" i="4" s="1"/>
  <c r="AA59" i="4"/>
  <c r="Z59" i="4"/>
  <c r="Z57" i="4" s="1"/>
  <c r="Z56" i="4" s="1"/>
  <c r="Y59" i="4"/>
  <c r="X59" i="4"/>
  <c r="X57" i="4" s="1"/>
  <c r="X56" i="4" s="1"/>
  <c r="W59" i="4"/>
  <c r="V59" i="4"/>
  <c r="V57" i="4" s="1"/>
  <c r="V56" i="4" s="1"/>
  <c r="U59" i="4"/>
  <c r="T59" i="4"/>
  <c r="T57" i="4" s="1"/>
  <c r="T56" i="4" s="1"/>
  <c r="S59" i="4"/>
  <c r="R59" i="4"/>
  <c r="R57" i="4" s="1"/>
  <c r="R56" i="4" s="1"/>
  <c r="Q59" i="4"/>
  <c r="P59" i="4"/>
  <c r="P57" i="4" s="1"/>
  <c r="P56" i="4" s="1"/>
  <c r="O59" i="4"/>
  <c r="N59" i="4"/>
  <c r="N57" i="4" s="1"/>
  <c r="M59" i="4"/>
  <c r="L59" i="4"/>
  <c r="L57" i="4" s="1"/>
  <c r="L56" i="4" s="1"/>
  <c r="K59" i="4"/>
  <c r="J59" i="4"/>
  <c r="J57" i="4" s="1"/>
  <c r="J56" i="4" s="1"/>
  <c r="I59" i="4"/>
  <c r="H59" i="4"/>
  <c r="H57" i="4" s="1"/>
  <c r="H56" i="4" s="1"/>
  <c r="G59" i="4"/>
  <c r="F59" i="4"/>
  <c r="F57" i="4" s="1"/>
  <c r="F56" i="4" s="1"/>
  <c r="AN57" i="4"/>
  <c r="AN56" i="4" s="1"/>
  <c r="AH57" i="4"/>
  <c r="AG57" i="4"/>
  <c r="AG56" i="4" s="1"/>
  <c r="AF57" i="4"/>
  <c r="AD57" i="4"/>
  <c r="AC57" i="4"/>
  <c r="AC56" i="4" s="1"/>
  <c r="AA57" i="4"/>
  <c r="AA56" i="4" s="1"/>
  <c r="Y57" i="4"/>
  <c r="Y56" i="4" s="1"/>
  <c r="W57" i="4"/>
  <c r="W56" i="4" s="1"/>
  <c r="U57" i="4"/>
  <c r="S57" i="4"/>
  <c r="S56" i="4" s="1"/>
  <c r="Q57" i="4"/>
  <c r="Q56" i="4" s="1"/>
  <c r="O57" i="4"/>
  <c r="O56" i="4" s="1"/>
  <c r="M57" i="4"/>
  <c r="M56" i="4" s="1"/>
  <c r="K57" i="4"/>
  <c r="K56" i="4" s="1"/>
  <c r="I57" i="4"/>
  <c r="I56" i="4" s="1"/>
  <c r="G57" i="4"/>
  <c r="G56" i="4" s="1"/>
  <c r="AH56" i="4"/>
  <c r="AF56" i="4"/>
  <c r="AF35" i="4" s="1"/>
  <c r="AD56" i="4"/>
  <c r="AD35" i="4" s="1"/>
  <c r="AI36" i="4"/>
  <c r="AB36" i="4"/>
  <c r="AN34" i="4"/>
  <c r="AJ34" i="4"/>
  <c r="AF34" i="4"/>
  <c r="AE34" i="4"/>
  <c r="AD34" i="4"/>
  <c r="AA34" i="4"/>
  <c r="Z34" i="4"/>
  <c r="X34" i="4"/>
  <c r="W34" i="4"/>
  <c r="V34" i="4"/>
  <c r="T34" i="4"/>
  <c r="S34" i="4"/>
  <c r="R34" i="4"/>
  <c r="P34" i="4"/>
  <c r="O34" i="4"/>
  <c r="N34" i="4"/>
  <c r="L34" i="4"/>
  <c r="K34" i="4"/>
  <c r="J34" i="4"/>
  <c r="H34" i="4"/>
  <c r="G34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AN32" i="4"/>
  <c r="AM32" i="4"/>
  <c r="AL32" i="4"/>
  <c r="AK32" i="4"/>
  <c r="AJ32" i="4"/>
  <c r="AI32" i="4"/>
  <c r="AH32" i="4"/>
  <c r="AG32" i="4"/>
  <c r="AF32" i="4"/>
  <c r="AE32" i="4"/>
  <c r="AD32" i="4"/>
  <c r="AD28" i="4" s="1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AH30" i="4"/>
  <c r="AF30" i="4"/>
  <c r="AD30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O28" i="4"/>
  <c r="G56" i="3"/>
  <c r="AI63" i="3"/>
  <c r="AI62" i="3"/>
  <c r="N63" i="3"/>
  <c r="N62" i="3"/>
  <c r="AB73" i="3"/>
  <c r="AB72" i="3" s="1"/>
  <c r="AB56" i="3" s="1"/>
  <c r="AB30" i="3" s="1"/>
  <c r="G73" i="3"/>
  <c r="G72" i="3" s="1"/>
  <c r="AB97" i="3"/>
  <c r="AI97" i="3" s="1"/>
  <c r="AN102" i="3"/>
  <c r="AM102" i="3"/>
  <c r="AL102" i="3"/>
  <c r="AK102" i="3"/>
  <c r="AJ102" i="3"/>
  <c r="AI102" i="3"/>
  <c r="F102" i="3"/>
  <c r="AH102" i="3" s="1"/>
  <c r="AN100" i="3"/>
  <c r="AM100" i="3"/>
  <c r="AL100" i="3"/>
  <c r="AK100" i="3"/>
  <c r="AJ100" i="3"/>
  <c r="AH100" i="3"/>
  <c r="AI100" i="3"/>
  <c r="AN99" i="3"/>
  <c r="AM99" i="3"/>
  <c r="AL99" i="3"/>
  <c r="AK99" i="3"/>
  <c r="AJ99" i="3"/>
  <c r="AI99" i="3"/>
  <c r="AH99" i="3"/>
  <c r="AN98" i="3"/>
  <c r="AM98" i="3"/>
  <c r="AL98" i="3"/>
  <c r="AK98" i="3"/>
  <c r="AJ98" i="3"/>
  <c r="AI98" i="3"/>
  <c r="AH98" i="3"/>
  <c r="AN97" i="3"/>
  <c r="AM97" i="3"/>
  <c r="AL97" i="3"/>
  <c r="AK97" i="3"/>
  <c r="AJ97" i="3"/>
  <c r="AH97" i="3"/>
  <c r="AN96" i="3"/>
  <c r="AM96" i="3"/>
  <c r="AL96" i="3"/>
  <c r="AK96" i="3"/>
  <c r="AJ96" i="3"/>
  <c r="AI96" i="3"/>
  <c r="AH96" i="3"/>
  <c r="AB90" i="3"/>
  <c r="AB34" i="3" s="1"/>
  <c r="AN95" i="3"/>
  <c r="AM95" i="3"/>
  <c r="AL95" i="3"/>
  <c r="AK95" i="3"/>
  <c r="AJ95" i="3"/>
  <c r="AI95" i="3"/>
  <c r="AH95" i="3"/>
  <c r="AN94" i="3"/>
  <c r="AM94" i="3"/>
  <c r="AL94" i="3"/>
  <c r="AK94" i="3"/>
  <c r="AJ94" i="3"/>
  <c r="AI94" i="3"/>
  <c r="AH94" i="3"/>
  <c r="AN93" i="3"/>
  <c r="AM93" i="3"/>
  <c r="AM90" i="3" s="1"/>
  <c r="AM34" i="3" s="1"/>
  <c r="AL93" i="3"/>
  <c r="AL90" i="3" s="1"/>
  <c r="AL34" i="3" s="1"/>
  <c r="AK93" i="3"/>
  <c r="AJ93" i="3"/>
  <c r="AI93" i="3"/>
  <c r="AN90" i="3"/>
  <c r="AK90" i="3"/>
  <c r="AK34" i="3" s="1"/>
  <c r="AJ90" i="3"/>
  <c r="AG90" i="3"/>
  <c r="AG34" i="3" s="1"/>
  <c r="AF90" i="3"/>
  <c r="AE90" i="3"/>
  <c r="AD90" i="3"/>
  <c r="AC90" i="3"/>
  <c r="AC34" i="3" s="1"/>
  <c r="AA90" i="3"/>
  <c r="Z90" i="3"/>
  <c r="Y90" i="3"/>
  <c r="Y34" i="3" s="1"/>
  <c r="X90" i="3"/>
  <c r="W90" i="3"/>
  <c r="V90" i="3"/>
  <c r="U90" i="3"/>
  <c r="U34" i="3" s="1"/>
  <c r="T90" i="3"/>
  <c r="S90" i="3"/>
  <c r="R90" i="3"/>
  <c r="Q90" i="3"/>
  <c r="Q34" i="3" s="1"/>
  <c r="P90" i="3"/>
  <c r="O90" i="3"/>
  <c r="N90" i="3"/>
  <c r="M90" i="3"/>
  <c r="M34" i="3" s="1"/>
  <c r="L90" i="3"/>
  <c r="K90" i="3"/>
  <c r="J90" i="3"/>
  <c r="I90" i="3"/>
  <c r="I34" i="3" s="1"/>
  <c r="H90" i="3"/>
  <c r="G90" i="3"/>
  <c r="AI74" i="3"/>
  <c r="AI73" i="3" s="1"/>
  <c r="AI72" i="3" s="1"/>
  <c r="U73" i="3"/>
  <c r="U72" i="3" s="1"/>
  <c r="U56" i="3" s="1"/>
  <c r="N72" i="3"/>
  <c r="AI69" i="3"/>
  <c r="AI68" i="3" s="1"/>
  <c r="AB68" i="3"/>
  <c r="N68" i="3"/>
  <c r="AN65" i="3"/>
  <c r="AM65" i="3"/>
  <c r="AL65" i="3"/>
  <c r="AK65" i="3"/>
  <c r="AJ65" i="3"/>
  <c r="AI65" i="3"/>
  <c r="AH65" i="3"/>
  <c r="AN64" i="3"/>
  <c r="AM64" i="3"/>
  <c r="AL64" i="3"/>
  <c r="AK64" i="3"/>
  <c r="AJ64" i="3"/>
  <c r="AI64" i="3"/>
  <c r="AH64" i="3"/>
  <c r="AN61" i="3"/>
  <c r="AM61" i="3"/>
  <c r="AL61" i="3"/>
  <c r="AK61" i="3"/>
  <c r="AJ61" i="3"/>
  <c r="AI61" i="3"/>
  <c r="AH61" i="3"/>
  <c r="AN60" i="3"/>
  <c r="AN59" i="3" s="1"/>
  <c r="AN57" i="3" s="1"/>
  <c r="AN56" i="3" s="1"/>
  <c r="AM60" i="3"/>
  <c r="AM59" i="3" s="1"/>
  <c r="AM57" i="3" s="1"/>
  <c r="AM56" i="3" s="1"/>
  <c r="AL60" i="3"/>
  <c r="AK60" i="3"/>
  <c r="AK59" i="3" s="1"/>
  <c r="AK57" i="3" s="1"/>
  <c r="AK56" i="3" s="1"/>
  <c r="AJ60" i="3"/>
  <c r="AJ59" i="3" s="1"/>
  <c r="AJ57" i="3" s="1"/>
  <c r="AJ56" i="3" s="1"/>
  <c r="AI60" i="3"/>
  <c r="AI59" i="3" s="1"/>
  <c r="AI57" i="3" s="1"/>
  <c r="AH60" i="3"/>
  <c r="AL59" i="3"/>
  <c r="AL57" i="3" s="1"/>
  <c r="AL56" i="3" s="1"/>
  <c r="AH59" i="3"/>
  <c r="AG59" i="3"/>
  <c r="AF59" i="3"/>
  <c r="AE59" i="3"/>
  <c r="AE57" i="3" s="1"/>
  <c r="AE56" i="3" s="1"/>
  <c r="AD59" i="3"/>
  <c r="AB59" i="3"/>
  <c r="AB57" i="3" s="1"/>
  <c r="AA59" i="3"/>
  <c r="Z59" i="3"/>
  <c r="Z57" i="3" s="1"/>
  <c r="Z56" i="3" s="1"/>
  <c r="Y59" i="3"/>
  <c r="X59" i="3"/>
  <c r="X57" i="3" s="1"/>
  <c r="X56" i="3" s="1"/>
  <c r="W59" i="3"/>
  <c r="V59" i="3"/>
  <c r="V57" i="3" s="1"/>
  <c r="V56" i="3" s="1"/>
  <c r="U59" i="3"/>
  <c r="T59" i="3"/>
  <c r="T57" i="3" s="1"/>
  <c r="T56" i="3" s="1"/>
  <c r="S59" i="3"/>
  <c r="R59" i="3"/>
  <c r="R57" i="3" s="1"/>
  <c r="R56" i="3" s="1"/>
  <c r="Q59" i="3"/>
  <c r="P59" i="3"/>
  <c r="P57" i="3" s="1"/>
  <c r="P56" i="3" s="1"/>
  <c r="O59" i="3"/>
  <c r="O57" i="3" s="1"/>
  <c r="O56" i="3" s="1"/>
  <c r="N57" i="3"/>
  <c r="M59" i="3"/>
  <c r="L59" i="3"/>
  <c r="L57" i="3" s="1"/>
  <c r="L56" i="3" s="1"/>
  <c r="K59" i="3"/>
  <c r="J59" i="3"/>
  <c r="J57" i="3" s="1"/>
  <c r="J56" i="3" s="1"/>
  <c r="I59" i="3"/>
  <c r="H59" i="3"/>
  <c r="H57" i="3" s="1"/>
  <c r="H56" i="3" s="1"/>
  <c r="G59" i="3"/>
  <c r="F59" i="3"/>
  <c r="F57" i="3" s="1"/>
  <c r="F56" i="3" s="1"/>
  <c r="AH57" i="3"/>
  <c r="AG57" i="3"/>
  <c r="AG56" i="3" s="1"/>
  <c r="AF57" i="3"/>
  <c r="AD57" i="3"/>
  <c r="AC57" i="3"/>
  <c r="AC56" i="3" s="1"/>
  <c r="AA57" i="3"/>
  <c r="AA56" i="3" s="1"/>
  <c r="Y57" i="3"/>
  <c r="Y56" i="3" s="1"/>
  <c r="W57" i="3"/>
  <c r="W56" i="3" s="1"/>
  <c r="U57" i="3"/>
  <c r="S57" i="3"/>
  <c r="S56" i="3" s="1"/>
  <c r="Q57" i="3"/>
  <c r="Q56" i="3" s="1"/>
  <c r="M57" i="3"/>
  <c r="M56" i="3" s="1"/>
  <c r="K57" i="3"/>
  <c r="K56" i="3" s="1"/>
  <c r="I57" i="3"/>
  <c r="I56" i="3" s="1"/>
  <c r="G57" i="3"/>
  <c r="AH56" i="3"/>
  <c r="AF56" i="3"/>
  <c r="AF35" i="3" s="1"/>
  <c r="AD56" i="3"/>
  <c r="AD35" i="3" s="1"/>
  <c r="AI36" i="3"/>
  <c r="AB36" i="3"/>
  <c r="AN34" i="3"/>
  <c r="AJ34" i="3"/>
  <c r="AF34" i="3"/>
  <c r="AE34" i="3"/>
  <c r="AD34" i="3"/>
  <c r="AA34" i="3"/>
  <c r="Z34" i="3"/>
  <c r="X34" i="3"/>
  <c r="W34" i="3"/>
  <c r="V34" i="3"/>
  <c r="T34" i="3"/>
  <c r="S34" i="3"/>
  <c r="R34" i="3"/>
  <c r="P34" i="3"/>
  <c r="O34" i="3"/>
  <c r="N34" i="3"/>
  <c r="L34" i="3"/>
  <c r="K34" i="3"/>
  <c r="J34" i="3"/>
  <c r="H34" i="3"/>
  <c r="G34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AN32" i="3"/>
  <c r="AM32" i="3"/>
  <c r="AL32" i="3"/>
  <c r="AK32" i="3"/>
  <c r="AJ32" i="3"/>
  <c r="AI32" i="3"/>
  <c r="AH32" i="3"/>
  <c r="AG32" i="3"/>
  <c r="AF32" i="3"/>
  <c r="AE32" i="3"/>
  <c r="AD32" i="3"/>
  <c r="AD28" i="3" s="1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AH30" i="3"/>
  <c r="AF30" i="3"/>
  <c r="AD30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O28" i="3"/>
  <c r="O59" i="2"/>
  <c r="O57" i="2" s="1"/>
  <c r="O56" i="2" s="1"/>
  <c r="O28" i="2"/>
  <c r="N61" i="2"/>
  <c r="N60" i="2"/>
  <c r="AI60" i="2" s="1"/>
  <c r="N66" i="2"/>
  <c r="N65" i="2"/>
  <c r="N64" i="2"/>
  <c r="AI64" i="2" s="1"/>
  <c r="F90" i="2"/>
  <c r="F34" i="2" s="1"/>
  <c r="AB100" i="2"/>
  <c r="AI100" i="2" s="1"/>
  <c r="U98" i="2"/>
  <c r="AI98" i="2" s="1"/>
  <c r="AB96" i="2"/>
  <c r="AB34" i="2" s="1"/>
  <c r="U95" i="2"/>
  <c r="AI95" i="2" s="1"/>
  <c r="U94" i="2"/>
  <c r="N72" i="2"/>
  <c r="G73" i="2"/>
  <c r="G72" i="2" s="1"/>
  <c r="AN100" i="2"/>
  <c r="AM100" i="2"/>
  <c r="AL100" i="2"/>
  <c r="AK100" i="2"/>
  <c r="AJ100" i="2"/>
  <c r="AH100" i="2"/>
  <c r="AN99" i="2"/>
  <c r="AM99" i="2"/>
  <c r="AL99" i="2"/>
  <c r="AK99" i="2"/>
  <c r="AJ99" i="2"/>
  <c r="AI99" i="2"/>
  <c r="AH99" i="2"/>
  <c r="AN98" i="2"/>
  <c r="AM98" i="2"/>
  <c r="AL98" i="2"/>
  <c r="AK98" i="2"/>
  <c r="AJ98" i="2"/>
  <c r="AH98" i="2"/>
  <c r="AN97" i="2"/>
  <c r="AM97" i="2"/>
  <c r="AL97" i="2"/>
  <c r="AK97" i="2"/>
  <c r="AJ97" i="2"/>
  <c r="AI97" i="2"/>
  <c r="AH97" i="2"/>
  <c r="AN96" i="2"/>
  <c r="AM96" i="2"/>
  <c r="AL96" i="2"/>
  <c r="AK96" i="2"/>
  <c r="AJ96" i="2"/>
  <c r="AH96" i="2"/>
  <c r="AN95" i="2"/>
  <c r="AM95" i="2"/>
  <c r="AL95" i="2"/>
  <c r="AK95" i="2"/>
  <c r="AJ95" i="2"/>
  <c r="AH95" i="2"/>
  <c r="AN94" i="2"/>
  <c r="AM94" i="2"/>
  <c r="AL94" i="2"/>
  <c r="AK94" i="2"/>
  <c r="AK90" i="2" s="1"/>
  <c r="AK34" i="2" s="1"/>
  <c r="AJ94" i="2"/>
  <c r="AI94" i="2"/>
  <c r="AH94" i="2"/>
  <c r="AN93" i="2"/>
  <c r="AM93" i="2"/>
  <c r="AM90" i="2" s="1"/>
  <c r="AM34" i="2" s="1"/>
  <c r="AL93" i="2"/>
  <c r="AK93" i="2"/>
  <c r="AJ93" i="2"/>
  <c r="AG90" i="2"/>
  <c r="AG34" i="2" s="1"/>
  <c r="AF90" i="2"/>
  <c r="AF34" i="2" s="1"/>
  <c r="AE90" i="2"/>
  <c r="AE34" i="2" s="1"/>
  <c r="AD90" i="2"/>
  <c r="AD34" i="2" s="1"/>
  <c r="AC90" i="2"/>
  <c r="AC34" i="2" s="1"/>
  <c r="AA90" i="2"/>
  <c r="Z90" i="2"/>
  <c r="Y90" i="2"/>
  <c r="Y34" i="2" s="1"/>
  <c r="X90" i="2"/>
  <c r="W90" i="2"/>
  <c r="V90" i="2"/>
  <c r="V34" i="2" s="1"/>
  <c r="T90" i="2"/>
  <c r="S90" i="2"/>
  <c r="R90" i="2"/>
  <c r="Q90" i="2"/>
  <c r="Q34" i="2" s="1"/>
  <c r="P90" i="2"/>
  <c r="O90" i="2"/>
  <c r="O34" i="2" s="1"/>
  <c r="N90" i="2"/>
  <c r="M90" i="2"/>
  <c r="L90" i="2"/>
  <c r="K90" i="2"/>
  <c r="J90" i="2"/>
  <c r="I90" i="2"/>
  <c r="I34" i="2" s="1"/>
  <c r="H90" i="2"/>
  <c r="G90" i="2"/>
  <c r="AB73" i="2"/>
  <c r="AB72" i="2" s="1"/>
  <c r="AB56" i="2" s="1"/>
  <c r="AB30" i="2" s="1"/>
  <c r="U73" i="2"/>
  <c r="U72" i="2" s="1"/>
  <c r="AI69" i="2"/>
  <c r="AI68" i="2" s="1"/>
  <c r="AB68" i="2"/>
  <c r="N68" i="2"/>
  <c r="AM65" i="2"/>
  <c r="AL65" i="2"/>
  <c r="AK65" i="2"/>
  <c r="AJ65" i="2"/>
  <c r="AI65" i="2"/>
  <c r="AH65" i="2"/>
  <c r="AN65" i="2"/>
  <c r="AM64" i="2"/>
  <c r="AL64" i="2"/>
  <c r="AK64" i="2"/>
  <c r="AJ64" i="2"/>
  <c r="AH64" i="2"/>
  <c r="AN64" i="2"/>
  <c r="AM61" i="2"/>
  <c r="AL61" i="2"/>
  <c r="AK61" i="2"/>
  <c r="AJ61" i="2"/>
  <c r="AI61" i="2"/>
  <c r="AH61" i="2"/>
  <c r="AN61" i="2"/>
  <c r="AN60" i="2"/>
  <c r="AM60" i="2"/>
  <c r="AM59" i="2" s="1"/>
  <c r="AM57" i="2" s="1"/>
  <c r="AM56" i="2" s="1"/>
  <c r="AL60" i="2"/>
  <c r="AK60" i="2"/>
  <c r="AK59" i="2" s="1"/>
  <c r="AK57" i="2" s="1"/>
  <c r="AK56" i="2" s="1"/>
  <c r="AJ60" i="2"/>
  <c r="AJ59" i="2" s="1"/>
  <c r="AH60" i="2"/>
  <c r="AH59" i="2" s="1"/>
  <c r="AH57" i="2" s="1"/>
  <c r="AH56" i="2" s="1"/>
  <c r="AL59" i="2"/>
  <c r="AL57" i="2" s="1"/>
  <c r="AL56" i="2" s="1"/>
  <c r="AG59" i="2"/>
  <c r="AG57" i="2" s="1"/>
  <c r="AG56" i="2" s="1"/>
  <c r="AF59" i="2"/>
  <c r="AF57" i="2" s="1"/>
  <c r="AF56" i="2" s="1"/>
  <c r="AE59" i="2"/>
  <c r="AE57" i="2" s="1"/>
  <c r="AE56" i="2" s="1"/>
  <c r="AD59" i="2"/>
  <c r="AD57" i="2" s="1"/>
  <c r="AD56" i="2" s="1"/>
  <c r="AB59" i="2"/>
  <c r="AA59" i="2"/>
  <c r="AA57" i="2" s="1"/>
  <c r="AA56" i="2" s="1"/>
  <c r="Z59" i="2"/>
  <c r="Z57" i="2" s="1"/>
  <c r="Z56" i="2" s="1"/>
  <c r="Y59" i="2"/>
  <c r="Y57" i="2" s="1"/>
  <c r="Y56" i="2" s="1"/>
  <c r="X59" i="2"/>
  <c r="X57" i="2" s="1"/>
  <c r="X56" i="2" s="1"/>
  <c r="W59" i="2"/>
  <c r="W57" i="2" s="1"/>
  <c r="W56" i="2" s="1"/>
  <c r="V59" i="2"/>
  <c r="V57" i="2" s="1"/>
  <c r="V56" i="2" s="1"/>
  <c r="U59" i="2"/>
  <c r="U57" i="2" s="1"/>
  <c r="T59" i="2"/>
  <c r="S59" i="2"/>
  <c r="S57" i="2" s="1"/>
  <c r="S56" i="2" s="1"/>
  <c r="R59" i="2"/>
  <c r="R57" i="2" s="1"/>
  <c r="R56" i="2" s="1"/>
  <c r="Q59" i="2"/>
  <c r="Q57" i="2" s="1"/>
  <c r="Q56" i="2" s="1"/>
  <c r="P59" i="2"/>
  <c r="P57" i="2" s="1"/>
  <c r="P56" i="2" s="1"/>
  <c r="M59" i="2"/>
  <c r="L59" i="2"/>
  <c r="L57" i="2" s="1"/>
  <c r="L56" i="2" s="1"/>
  <c r="K59" i="2"/>
  <c r="K57" i="2" s="1"/>
  <c r="K56" i="2" s="1"/>
  <c r="J59" i="2"/>
  <c r="J57" i="2" s="1"/>
  <c r="J56" i="2" s="1"/>
  <c r="I59" i="2"/>
  <c r="H59" i="2"/>
  <c r="H57" i="2" s="1"/>
  <c r="H56" i="2" s="1"/>
  <c r="G59" i="2"/>
  <c r="G57" i="2" s="1"/>
  <c r="G56" i="2" s="1"/>
  <c r="F59" i="2"/>
  <c r="F57" i="2" s="1"/>
  <c r="F56" i="2" s="1"/>
  <c r="AC57" i="2"/>
  <c r="AC56" i="2" s="1"/>
  <c r="AB57" i="2"/>
  <c r="T57" i="2"/>
  <c r="T56" i="2" s="1"/>
  <c r="M57" i="2"/>
  <c r="M56" i="2" s="1"/>
  <c r="I57" i="2"/>
  <c r="I56" i="2" s="1"/>
  <c r="AI36" i="2"/>
  <c r="AB36" i="2"/>
  <c r="AA34" i="2"/>
  <c r="Z34" i="2"/>
  <c r="X34" i="2"/>
  <c r="W34" i="2"/>
  <c r="T34" i="2"/>
  <c r="S34" i="2"/>
  <c r="R34" i="2"/>
  <c r="P34" i="2"/>
  <c r="N34" i="2"/>
  <c r="L34" i="2"/>
  <c r="K34" i="2"/>
  <c r="J34" i="2"/>
  <c r="H34" i="2"/>
  <c r="G34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AB68" i="1"/>
  <c r="AI68" i="1"/>
  <c r="M102" i="1"/>
  <c r="AB73" i="1"/>
  <c r="AB72" i="1" s="1"/>
  <c r="AB56" i="1" s="1"/>
  <c r="U72" i="1"/>
  <c r="U56" i="1" s="1"/>
  <c r="U73" i="1"/>
  <c r="AG67" i="1"/>
  <c r="AG66" i="1"/>
  <c r="AG65" i="1"/>
  <c r="AG64" i="1"/>
  <c r="AG63" i="1"/>
  <c r="AG62" i="1"/>
  <c r="AG61" i="1"/>
  <c r="AG60" i="1"/>
  <c r="M90" i="1"/>
  <c r="AH90" i="1" s="1"/>
  <c r="AN102" i="1"/>
  <c r="AM102" i="1"/>
  <c r="AL102" i="1"/>
  <c r="AK102" i="1"/>
  <c r="AJ102" i="1"/>
  <c r="AH102" i="1"/>
  <c r="AI102" i="1"/>
  <c r="AN100" i="1"/>
  <c r="AM100" i="1"/>
  <c r="AL100" i="1"/>
  <c r="AK100" i="1"/>
  <c r="AJ100" i="1"/>
  <c r="AI100" i="1"/>
  <c r="AH100" i="1"/>
  <c r="AN99" i="1"/>
  <c r="AM99" i="1"/>
  <c r="AL99" i="1"/>
  <c r="AK99" i="1"/>
  <c r="AJ99" i="1"/>
  <c r="AH99" i="1"/>
  <c r="AI99" i="1"/>
  <c r="AN98" i="1"/>
  <c r="AM98" i="1"/>
  <c r="AL98" i="1"/>
  <c r="AK98" i="1"/>
  <c r="AJ98" i="1"/>
  <c r="AI98" i="1"/>
  <c r="AH98" i="1"/>
  <c r="AN97" i="1"/>
  <c r="AM97" i="1"/>
  <c r="AL97" i="1"/>
  <c r="AK97" i="1"/>
  <c r="AJ97" i="1"/>
  <c r="AH97" i="1"/>
  <c r="AI97" i="1"/>
  <c r="AN96" i="1"/>
  <c r="AM96" i="1"/>
  <c r="AL96" i="1"/>
  <c r="AK96" i="1"/>
  <c r="AJ96" i="1"/>
  <c r="AI96" i="1"/>
  <c r="AH96" i="1"/>
  <c r="AN95" i="1"/>
  <c r="AM95" i="1"/>
  <c r="AL95" i="1"/>
  <c r="AK95" i="1"/>
  <c r="AJ95" i="1"/>
  <c r="AI95" i="1"/>
  <c r="AH95" i="1"/>
  <c r="AH90" i="3" l="1"/>
  <c r="AH34" i="3" s="1"/>
  <c r="AH28" i="3" s="1"/>
  <c r="AN35" i="4"/>
  <c r="AN30" i="4"/>
  <c r="AN28" i="4" s="1"/>
  <c r="AL35" i="4"/>
  <c r="AL30" i="4"/>
  <c r="AL28" i="4" s="1"/>
  <c r="AF28" i="4"/>
  <c r="AH28" i="4"/>
  <c r="AJ59" i="4"/>
  <c r="AJ57" i="4" s="1"/>
  <c r="AJ56" i="4" s="1"/>
  <c r="AJ30" i="4" s="1"/>
  <c r="AJ28" i="4" s="1"/>
  <c r="AB30" i="4"/>
  <c r="AL35" i="3"/>
  <c r="AL30" i="3"/>
  <c r="AN35" i="3"/>
  <c r="AN30" i="3"/>
  <c r="AN28" i="3" s="1"/>
  <c r="AL28" i="3"/>
  <c r="AF28" i="3"/>
  <c r="AJ35" i="4"/>
  <c r="AI73" i="4"/>
  <c r="AI72" i="4" s="1"/>
  <c r="N56" i="4"/>
  <c r="N30" i="4" s="1"/>
  <c r="N28" i="4" s="1"/>
  <c r="AI90" i="4"/>
  <c r="AI34" i="4" s="1"/>
  <c r="K30" i="4"/>
  <c r="K28" i="4" s="1"/>
  <c r="K35" i="4"/>
  <c r="AA30" i="4"/>
  <c r="AA28" i="4" s="1"/>
  <c r="AA35" i="4"/>
  <c r="AG30" i="4"/>
  <c r="AG28" i="4" s="1"/>
  <c r="AG35" i="4"/>
  <c r="L35" i="4"/>
  <c r="L30" i="4"/>
  <c r="L28" i="4" s="1"/>
  <c r="T35" i="4"/>
  <c r="T30" i="4"/>
  <c r="T28" i="4" s="1"/>
  <c r="AB35" i="4"/>
  <c r="M35" i="4"/>
  <c r="M30" i="4"/>
  <c r="M28" i="4" s="1"/>
  <c r="AC35" i="4"/>
  <c r="AC30" i="4"/>
  <c r="AC28" i="4" s="1"/>
  <c r="AE28" i="4"/>
  <c r="AH35" i="4"/>
  <c r="G30" i="4"/>
  <c r="G35" i="4"/>
  <c r="O30" i="4"/>
  <c r="O35" i="4"/>
  <c r="W30" i="4"/>
  <c r="W35" i="4"/>
  <c r="F30" i="4"/>
  <c r="J30" i="4"/>
  <c r="J28" i="4" s="1"/>
  <c r="J35" i="4"/>
  <c r="R30" i="4"/>
  <c r="R28" i="4" s="1"/>
  <c r="R35" i="4"/>
  <c r="V30" i="4"/>
  <c r="V28" i="4" s="1"/>
  <c r="V35" i="4"/>
  <c r="Z30" i="4"/>
  <c r="Z28" i="4" s="1"/>
  <c r="Z35" i="4"/>
  <c r="AE30" i="4"/>
  <c r="AE35" i="4"/>
  <c r="AM30" i="4"/>
  <c r="AM28" i="4" s="1"/>
  <c r="AM35" i="4"/>
  <c r="U30" i="4"/>
  <c r="U28" i="4" s="1"/>
  <c r="U35" i="4"/>
  <c r="S30" i="4"/>
  <c r="S35" i="4"/>
  <c r="H35" i="4"/>
  <c r="H30" i="4"/>
  <c r="H28" i="4" s="1"/>
  <c r="P35" i="4"/>
  <c r="P30" i="4"/>
  <c r="P28" i="4" s="1"/>
  <c r="X35" i="4"/>
  <c r="X30" i="4"/>
  <c r="X28" i="4" s="1"/>
  <c r="G28" i="4"/>
  <c r="S28" i="4"/>
  <c r="W28" i="4"/>
  <c r="I30" i="4"/>
  <c r="I28" i="4" s="1"/>
  <c r="I35" i="4"/>
  <c r="Q35" i="4"/>
  <c r="Q30" i="4"/>
  <c r="Q28" i="4" s="1"/>
  <c r="Y35" i="4"/>
  <c r="Y30" i="4"/>
  <c r="Y28" i="4" s="1"/>
  <c r="AK35" i="4"/>
  <c r="AK30" i="4"/>
  <c r="AK28" i="4" s="1"/>
  <c r="AB29" i="4"/>
  <c r="AB28" i="4" s="1"/>
  <c r="F90" i="4"/>
  <c r="F34" i="4" s="1"/>
  <c r="AJ35" i="3"/>
  <c r="AJ30" i="3"/>
  <c r="AJ28" i="3" s="1"/>
  <c r="N56" i="3"/>
  <c r="AI56" i="3" s="1"/>
  <c r="AI90" i="3"/>
  <c r="AI34" i="3" s="1"/>
  <c r="K30" i="3"/>
  <c r="K28" i="3" s="1"/>
  <c r="K35" i="3"/>
  <c r="AA30" i="3"/>
  <c r="AA35" i="3"/>
  <c r="H35" i="3"/>
  <c r="H30" i="3"/>
  <c r="H28" i="3" s="1"/>
  <c r="P35" i="3"/>
  <c r="P30" i="3"/>
  <c r="P28" i="3" s="1"/>
  <c r="T35" i="3"/>
  <c r="T30" i="3"/>
  <c r="T28" i="3" s="1"/>
  <c r="Q28" i="3"/>
  <c r="Y28" i="3"/>
  <c r="AB35" i="3"/>
  <c r="M30" i="3"/>
  <c r="M28" i="3" s="1"/>
  <c r="M35" i="3"/>
  <c r="AC35" i="3"/>
  <c r="AC30" i="3"/>
  <c r="AE28" i="3"/>
  <c r="G30" i="3"/>
  <c r="G28" i="3" s="1"/>
  <c r="G35" i="3"/>
  <c r="O30" i="3"/>
  <c r="O35" i="3"/>
  <c r="W30" i="3"/>
  <c r="W35" i="3"/>
  <c r="F30" i="3"/>
  <c r="J30" i="3"/>
  <c r="J28" i="3" s="1"/>
  <c r="J35" i="3"/>
  <c r="R30" i="3"/>
  <c r="R28" i="3" s="1"/>
  <c r="R35" i="3"/>
  <c r="V30" i="3"/>
  <c r="V28" i="3" s="1"/>
  <c r="V35" i="3"/>
  <c r="Z30" i="3"/>
  <c r="Z28" i="3" s="1"/>
  <c r="Z35" i="3"/>
  <c r="AE30" i="3"/>
  <c r="AE35" i="3"/>
  <c r="AM30" i="3"/>
  <c r="AM28" i="3" s="1"/>
  <c r="AM35" i="3"/>
  <c r="U35" i="3"/>
  <c r="U30" i="3"/>
  <c r="U28" i="3" s="1"/>
  <c r="AC28" i="3"/>
  <c r="S30" i="3"/>
  <c r="S35" i="3"/>
  <c r="AG35" i="3"/>
  <c r="AG30" i="3"/>
  <c r="AG28" i="3" s="1"/>
  <c r="L35" i="3"/>
  <c r="L30" i="3"/>
  <c r="L28" i="3" s="1"/>
  <c r="X35" i="3"/>
  <c r="X30" i="3"/>
  <c r="X28" i="3" s="1"/>
  <c r="S28" i="3"/>
  <c r="W28" i="3"/>
  <c r="AA28" i="3"/>
  <c r="I35" i="3"/>
  <c r="I30" i="3"/>
  <c r="I28" i="3" s="1"/>
  <c r="Q35" i="3"/>
  <c r="Q30" i="3"/>
  <c r="Y30" i="3"/>
  <c r="Y35" i="3"/>
  <c r="AK35" i="3"/>
  <c r="AK30" i="3"/>
  <c r="AK28" i="3" s="1"/>
  <c r="AB29" i="3"/>
  <c r="AB28" i="3" s="1"/>
  <c r="F90" i="3"/>
  <c r="F34" i="3" s="1"/>
  <c r="AN59" i="2"/>
  <c r="AN57" i="2" s="1"/>
  <c r="AN56" i="2" s="1"/>
  <c r="P35" i="2"/>
  <c r="P30" i="2"/>
  <c r="P28" i="2" s="1"/>
  <c r="X35" i="2"/>
  <c r="X30" i="2"/>
  <c r="X28" i="2" s="1"/>
  <c r="T35" i="2"/>
  <c r="T30" i="2"/>
  <c r="AH90" i="2"/>
  <c r="U90" i="2"/>
  <c r="U34" i="2" s="1"/>
  <c r="AI96" i="2"/>
  <c r="H35" i="2"/>
  <c r="H30" i="2"/>
  <c r="H28" i="2" s="1"/>
  <c r="L35" i="2"/>
  <c r="L30" i="2"/>
  <c r="L28" i="2" s="1"/>
  <c r="AI74" i="2"/>
  <c r="AI73" i="2" s="1"/>
  <c r="AI72" i="2" s="1"/>
  <c r="AJ90" i="2"/>
  <c r="AJ34" i="2" s="1"/>
  <c r="AN90" i="2"/>
  <c r="AN34" i="2" s="1"/>
  <c r="T28" i="2"/>
  <c r="N59" i="2"/>
  <c r="N57" i="2" s="1"/>
  <c r="AH34" i="2"/>
  <c r="AL90" i="2"/>
  <c r="AL34" i="2" s="1"/>
  <c r="AJ57" i="2"/>
  <c r="AJ56" i="2" s="1"/>
  <c r="AJ30" i="2" s="1"/>
  <c r="AJ28" i="2" s="1"/>
  <c r="AI57" i="2"/>
  <c r="I30" i="2"/>
  <c r="I28" i="2" s="1"/>
  <c r="I35" i="2"/>
  <c r="Q35" i="2"/>
  <c r="Q30" i="2"/>
  <c r="Q28" i="2" s="1"/>
  <c r="Y35" i="2"/>
  <c r="Y30" i="2"/>
  <c r="Y28" i="2" s="1"/>
  <c r="AG30" i="2"/>
  <c r="AG28" i="2" s="1"/>
  <c r="AG35" i="2"/>
  <c r="F30" i="2"/>
  <c r="F28" i="2" s="1"/>
  <c r="F35" i="2"/>
  <c r="J30" i="2"/>
  <c r="J28" i="2" s="1"/>
  <c r="J35" i="2"/>
  <c r="R30" i="2"/>
  <c r="R28" i="2" s="1"/>
  <c r="R35" i="2"/>
  <c r="V30" i="2"/>
  <c r="V28" i="2" s="1"/>
  <c r="V35" i="2"/>
  <c r="Z30" i="2"/>
  <c r="Z28" i="2" s="1"/>
  <c r="Z35" i="2"/>
  <c r="AE30" i="2"/>
  <c r="AE35" i="2"/>
  <c r="AN30" i="2"/>
  <c r="U30" i="2"/>
  <c r="U28" i="2" s="1"/>
  <c r="AH30" i="2"/>
  <c r="AH28" i="2" s="1"/>
  <c r="AH35" i="2"/>
  <c r="G30" i="2"/>
  <c r="G28" i="2" s="1"/>
  <c r="G35" i="2"/>
  <c r="K30" i="2"/>
  <c r="K28" i="2" s="1"/>
  <c r="K35" i="2"/>
  <c r="O30" i="2"/>
  <c r="O35" i="2"/>
  <c r="S30" i="2"/>
  <c r="S35" i="2"/>
  <c r="W30" i="2"/>
  <c r="W28" i="2" s="1"/>
  <c r="W35" i="2"/>
  <c r="AA30" i="2"/>
  <c r="AA28" i="2" s="1"/>
  <c r="AA35" i="2"/>
  <c r="AF35" i="2"/>
  <c r="AF30" i="2"/>
  <c r="AF28" i="2" s="1"/>
  <c r="AE28" i="2"/>
  <c r="M35" i="2"/>
  <c r="M30" i="2"/>
  <c r="AC30" i="2"/>
  <c r="AC28" i="2" s="1"/>
  <c r="AC35" i="2"/>
  <c r="AK35" i="2"/>
  <c r="AK30" i="2"/>
  <c r="AK28" i="2" s="1"/>
  <c r="S28" i="2"/>
  <c r="AN28" i="2"/>
  <c r="AB35" i="2"/>
  <c r="AD30" i="2"/>
  <c r="AD28" i="2" s="1"/>
  <c r="AD35" i="2"/>
  <c r="AL30" i="2"/>
  <c r="AL28" i="2" s="1"/>
  <c r="AL35" i="2"/>
  <c r="AM30" i="2"/>
  <c r="AM28" i="2" s="1"/>
  <c r="AM35" i="2"/>
  <c r="AB29" i="2"/>
  <c r="AB28" i="2" s="1"/>
  <c r="M34" i="2"/>
  <c r="AI93" i="2"/>
  <c r="AH35" i="3" l="1"/>
  <c r="F35" i="4"/>
  <c r="AJ35" i="2"/>
  <c r="N35" i="4"/>
  <c r="AI35" i="4"/>
  <c r="F28" i="4"/>
  <c r="AI30" i="4"/>
  <c r="AI28" i="4" s="1"/>
  <c r="N35" i="3"/>
  <c r="N30" i="3"/>
  <c r="N28" i="3" s="1"/>
  <c r="F28" i="3"/>
  <c r="F35" i="3"/>
  <c r="AI30" i="3"/>
  <c r="AI28" i="3" s="1"/>
  <c r="AI35" i="3"/>
  <c r="AN35" i="2"/>
  <c r="U35" i="2"/>
  <c r="N30" i="2"/>
  <c r="N28" i="2" s="1"/>
  <c r="N35" i="2"/>
  <c r="AI30" i="2"/>
  <c r="M28" i="2"/>
  <c r="AI35" i="2" l="1"/>
  <c r="AI34" i="2"/>
  <c r="AI28" i="2"/>
  <c r="N68" i="1" l="1"/>
  <c r="N72" i="1" l="1"/>
  <c r="AI72" i="1" s="1"/>
  <c r="G59" i="1"/>
  <c r="G57" i="1" s="1"/>
  <c r="AN65" i="1"/>
  <c r="AM65" i="1"/>
  <c r="AL65" i="1"/>
  <c r="AK65" i="1"/>
  <c r="AJ65" i="1"/>
  <c r="AI65" i="1"/>
  <c r="AH65" i="1"/>
  <c r="AN64" i="1"/>
  <c r="AM64" i="1"/>
  <c r="AL64" i="1"/>
  <c r="AK64" i="1"/>
  <c r="AJ64" i="1"/>
  <c r="AI64" i="1"/>
  <c r="AH64" i="1"/>
  <c r="AI73" i="1" l="1"/>
  <c r="AC90" i="1" l="1"/>
  <c r="AD90" i="1"/>
  <c r="AE90" i="1"/>
  <c r="AF90" i="1"/>
  <c r="AG90" i="1"/>
  <c r="AI93" i="1"/>
  <c r="AN94" i="1"/>
  <c r="AM94" i="1"/>
  <c r="AL94" i="1"/>
  <c r="AL90" i="1" s="1"/>
  <c r="AK94" i="1"/>
  <c r="AJ94" i="1"/>
  <c r="AI94" i="1"/>
  <c r="AH94" i="1"/>
  <c r="AN93" i="1"/>
  <c r="AM93" i="1"/>
  <c r="AL93" i="1"/>
  <c r="AK93" i="1"/>
  <c r="AJ93" i="1"/>
  <c r="AJ90" i="1" s="1"/>
  <c r="AD59" i="1"/>
  <c r="AE59" i="1"/>
  <c r="AF59" i="1"/>
  <c r="AG59" i="1"/>
  <c r="AB59" i="1"/>
  <c r="AN90" i="1" l="1"/>
  <c r="AI90" i="1"/>
  <c r="AK90" i="1"/>
  <c r="AM90" i="1"/>
  <c r="AB90" i="1"/>
  <c r="AN61" i="1"/>
  <c r="AM61" i="1"/>
  <c r="AL61" i="1"/>
  <c r="AK61" i="1"/>
  <c r="AJ61" i="1"/>
  <c r="AI61" i="1"/>
  <c r="AH61" i="1"/>
  <c r="AA59" i="1" l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F59" i="1"/>
  <c r="AI60" i="1" l="1"/>
  <c r="AI59" i="1" s="1"/>
  <c r="AJ60" i="1"/>
  <c r="AJ59" i="1" s="1"/>
  <c r="AK60" i="1"/>
  <c r="AK59" i="1" s="1"/>
  <c r="AL60" i="1"/>
  <c r="AL59" i="1" s="1"/>
  <c r="AM60" i="1"/>
  <c r="AM59" i="1" s="1"/>
  <c r="AN60" i="1"/>
  <c r="AN59" i="1" s="1"/>
  <c r="AH60" i="1"/>
  <c r="AH59" i="1" s="1"/>
  <c r="AH29" i="1"/>
  <c r="AJ29" i="1"/>
  <c r="AK29" i="1"/>
  <c r="AL29" i="1"/>
  <c r="AM29" i="1"/>
  <c r="AN29" i="1"/>
  <c r="AH31" i="1"/>
  <c r="AI31" i="1"/>
  <c r="AJ31" i="1"/>
  <c r="AK31" i="1"/>
  <c r="AL31" i="1"/>
  <c r="AM31" i="1"/>
  <c r="AN31" i="1"/>
  <c r="AH32" i="1"/>
  <c r="AI32" i="1"/>
  <c r="AJ32" i="1"/>
  <c r="AK32" i="1"/>
  <c r="AL32" i="1"/>
  <c r="AM32" i="1"/>
  <c r="AN32" i="1"/>
  <c r="AH33" i="1"/>
  <c r="AI33" i="1"/>
  <c r="AJ33" i="1"/>
  <c r="AK33" i="1"/>
  <c r="AL33" i="1"/>
  <c r="AM33" i="1"/>
  <c r="AN33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C29" i="1"/>
  <c r="AD29" i="1"/>
  <c r="AE29" i="1"/>
  <c r="AF29" i="1"/>
  <c r="AG29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F33" i="1"/>
  <c r="F32" i="1"/>
  <c r="F31" i="1"/>
  <c r="AC34" i="1" l="1"/>
  <c r="AN34" i="1"/>
  <c r="AM34" i="1"/>
  <c r="AL34" i="1"/>
  <c r="AK34" i="1"/>
  <c r="AJ34" i="1"/>
  <c r="AI34" i="1"/>
  <c r="AH34" i="1"/>
  <c r="AG34" i="1"/>
  <c r="AF34" i="1"/>
  <c r="AE34" i="1"/>
  <c r="AD34" i="1"/>
  <c r="AB34" i="1"/>
  <c r="AA90" i="1"/>
  <c r="AA34" i="1" s="1"/>
  <c r="Z90" i="1"/>
  <c r="Z34" i="1" s="1"/>
  <c r="Y90" i="1"/>
  <c r="Y34" i="1" s="1"/>
  <c r="X90" i="1"/>
  <c r="X34" i="1" s="1"/>
  <c r="W90" i="1"/>
  <c r="W34" i="1" s="1"/>
  <c r="V90" i="1"/>
  <c r="V34" i="1" s="1"/>
  <c r="U90" i="1"/>
  <c r="U34" i="1" s="1"/>
  <c r="T90" i="1"/>
  <c r="T34" i="1" s="1"/>
  <c r="S90" i="1"/>
  <c r="S34" i="1" s="1"/>
  <c r="R90" i="1"/>
  <c r="R34" i="1" s="1"/>
  <c r="Q90" i="1"/>
  <c r="Q34" i="1" s="1"/>
  <c r="P90" i="1"/>
  <c r="P34" i="1" s="1"/>
  <c r="O90" i="1"/>
  <c r="O34" i="1" s="1"/>
  <c r="N90" i="1"/>
  <c r="N34" i="1" s="1"/>
  <c r="M34" i="1"/>
  <c r="L90" i="1"/>
  <c r="L34" i="1" s="1"/>
  <c r="K90" i="1"/>
  <c r="K34" i="1" s="1"/>
  <c r="J90" i="1"/>
  <c r="J34" i="1" s="1"/>
  <c r="I90" i="1"/>
  <c r="I34" i="1" s="1"/>
  <c r="H90" i="1"/>
  <c r="H34" i="1" s="1"/>
  <c r="G90" i="1"/>
  <c r="G34" i="1" s="1"/>
  <c r="F90" i="1"/>
  <c r="F34" i="1" s="1"/>
  <c r="AI69" i="1"/>
  <c r="AL57" i="1"/>
  <c r="AL56" i="1" s="1"/>
  <c r="AL30" i="1" s="1"/>
  <c r="AK57" i="1"/>
  <c r="AK56" i="1" s="1"/>
  <c r="AK30" i="1" s="1"/>
  <c r="AI57" i="1"/>
  <c r="AN57" i="1"/>
  <c r="AN56" i="1" s="1"/>
  <c r="AN30" i="1" s="1"/>
  <c r="AM57" i="1"/>
  <c r="AM56" i="1" s="1"/>
  <c r="AM30" i="1" s="1"/>
  <c r="AJ57" i="1"/>
  <c r="AJ56" i="1" s="1"/>
  <c r="AJ30" i="1" s="1"/>
  <c r="AG57" i="1"/>
  <c r="AG56" i="1" s="1"/>
  <c r="AG30" i="1" s="1"/>
  <c r="AF57" i="1"/>
  <c r="AF56" i="1" s="1"/>
  <c r="AF30" i="1" s="1"/>
  <c r="AE57" i="1"/>
  <c r="AE56" i="1" s="1"/>
  <c r="AE30" i="1" s="1"/>
  <c r="AD57" i="1"/>
  <c r="AD56" i="1" s="1"/>
  <c r="AD30" i="1" s="1"/>
  <c r="AC57" i="1"/>
  <c r="AC56" i="1" s="1"/>
  <c r="AC30" i="1" s="1"/>
  <c r="Z57" i="1"/>
  <c r="Z56" i="1" s="1"/>
  <c r="Z30" i="1" s="1"/>
  <c r="Y57" i="1"/>
  <c r="Y56" i="1" s="1"/>
  <c r="Y30" i="1" s="1"/>
  <c r="X57" i="1"/>
  <c r="X56" i="1" s="1"/>
  <c r="X30" i="1" s="1"/>
  <c r="W57" i="1"/>
  <c r="W56" i="1" s="1"/>
  <c r="V57" i="1"/>
  <c r="V56" i="1" s="1"/>
  <c r="V30" i="1" s="1"/>
  <c r="U57" i="1"/>
  <c r="T57" i="1"/>
  <c r="T56" i="1" s="1"/>
  <c r="T30" i="1" s="1"/>
  <c r="S57" i="1"/>
  <c r="S56" i="1" s="1"/>
  <c r="R57" i="1"/>
  <c r="R56" i="1" s="1"/>
  <c r="R30" i="1" s="1"/>
  <c r="Q57" i="1"/>
  <c r="Q56" i="1" s="1"/>
  <c r="Q30" i="1" s="1"/>
  <c r="P57" i="1"/>
  <c r="P56" i="1" s="1"/>
  <c r="O57" i="1"/>
  <c r="O56" i="1" s="1"/>
  <c r="O30" i="1" s="1"/>
  <c r="N57" i="1"/>
  <c r="M57" i="1"/>
  <c r="M56" i="1" s="1"/>
  <c r="M30" i="1" s="1"/>
  <c r="L57" i="1"/>
  <c r="L56" i="1" s="1"/>
  <c r="L30" i="1" s="1"/>
  <c r="K57" i="1"/>
  <c r="K56" i="1" s="1"/>
  <c r="K30" i="1" s="1"/>
  <c r="J57" i="1"/>
  <c r="J56" i="1" s="1"/>
  <c r="J30" i="1" s="1"/>
  <c r="I57" i="1"/>
  <c r="I56" i="1" s="1"/>
  <c r="I30" i="1" s="1"/>
  <c r="H57" i="1"/>
  <c r="H56" i="1" s="1"/>
  <c r="H30" i="1" s="1"/>
  <c r="G56" i="1"/>
  <c r="F57" i="1"/>
  <c r="F56" i="1" s="1"/>
  <c r="AH57" i="1"/>
  <c r="AH56" i="1" s="1"/>
  <c r="AA57" i="1"/>
  <c r="AA56" i="1" s="1"/>
  <c r="AA30" i="1" s="1"/>
  <c r="AI36" i="1"/>
  <c r="AI29" i="1" s="1"/>
  <c r="AB36" i="1"/>
  <c r="AB29" i="1" s="1"/>
  <c r="F29" i="1"/>
  <c r="U30" i="1" l="1"/>
  <c r="N56" i="1"/>
  <c r="S35" i="1"/>
  <c r="S30" i="1"/>
  <c r="S28" i="1" s="1"/>
  <c r="AH35" i="1"/>
  <c r="AH30" i="1"/>
  <c r="AH28" i="1" s="1"/>
  <c r="P30" i="1"/>
  <c r="P28" i="1" s="1"/>
  <c r="W35" i="1"/>
  <c r="W30" i="1"/>
  <c r="W28" i="1" s="1"/>
  <c r="G35" i="1"/>
  <c r="G30" i="1"/>
  <c r="G28" i="1" s="1"/>
  <c r="AA28" i="1"/>
  <c r="X28" i="1"/>
  <c r="AA35" i="1"/>
  <c r="T28" i="1"/>
  <c r="T35" i="1"/>
  <c r="H28" i="1"/>
  <c r="H35" i="1"/>
  <c r="X35" i="1"/>
  <c r="K35" i="1"/>
  <c r="K28" i="1"/>
  <c r="AF28" i="1"/>
  <c r="AF35" i="1"/>
  <c r="L28" i="1"/>
  <c r="L35" i="1"/>
  <c r="O35" i="1"/>
  <c r="O28" i="1"/>
  <c r="P35" i="1"/>
  <c r="U28" i="1"/>
  <c r="U35" i="1"/>
  <c r="AE35" i="1"/>
  <c r="AE28" i="1"/>
  <c r="AM28" i="1"/>
  <c r="AM35" i="1"/>
  <c r="Q35" i="1"/>
  <c r="Q28" i="1"/>
  <c r="AC35" i="1"/>
  <c r="F30" i="1"/>
  <c r="F28" i="1" s="1"/>
  <c r="F35" i="1"/>
  <c r="J28" i="1"/>
  <c r="J35" i="1"/>
  <c r="R28" i="1"/>
  <c r="R35" i="1"/>
  <c r="V28" i="1"/>
  <c r="V35" i="1"/>
  <c r="Z28" i="1"/>
  <c r="Z35" i="1"/>
  <c r="AN35" i="1"/>
  <c r="AN28" i="1"/>
  <c r="M28" i="1"/>
  <c r="M35" i="1"/>
  <c r="AC28" i="1"/>
  <c r="I35" i="1"/>
  <c r="I28" i="1"/>
  <c r="Y35" i="1"/>
  <c r="Y28" i="1"/>
  <c r="AG28" i="1"/>
  <c r="AG35" i="1"/>
  <c r="AD28" i="1"/>
  <c r="AD35" i="1"/>
  <c r="AJ35" i="1"/>
  <c r="AJ28" i="1"/>
  <c r="AK35" i="1"/>
  <c r="AK28" i="1"/>
  <c r="AL28" i="1"/>
  <c r="AL35" i="1"/>
  <c r="AB57" i="1"/>
  <c r="AB30" i="1" s="1"/>
  <c r="N35" i="1" l="1"/>
  <c r="AI56" i="1"/>
  <c r="N30" i="1"/>
  <c r="N28" i="1" s="1"/>
  <c r="AB35" i="1"/>
  <c r="AB28" i="1"/>
  <c r="AI35" i="1" l="1"/>
  <c r="AI30" i="1"/>
  <c r="AI28" i="1" s="1"/>
</calcChain>
</file>

<file path=xl/sharedStrings.xml><?xml version="1.0" encoding="utf-8"?>
<sst xmlns="http://schemas.openxmlformats.org/spreadsheetml/2006/main" count="1288" uniqueCount="220">
  <si>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</si>
  <si>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</si>
  <si>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</si>
  <si>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</si>
  <si>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на год 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</si>
  <si>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</si>
  <si>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</si>
  <si>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</si>
  <si>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</si>
  <si>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</si>
  <si>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Ввод основного средства (квартал)</t>
  </si>
  <si>
    <t>Ввод основного средства (год)</t>
  </si>
  <si>
    <t>I кв.</t>
  </si>
  <si>
    <t>II кв.</t>
  </si>
  <si>
    <t>III кв.</t>
  </si>
  <si>
    <t>IV кв.</t>
  </si>
  <si>
    <t>Итого план 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</si>
  <si>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</si>
  <si>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</si>
  <si>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</si>
  <si>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</si>
  <si>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</si>
  <si>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</si>
  <si>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</si>
  <si>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</si>
  <si>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</si>
  <si>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</si>
  <si>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</si>
  <si>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</si>
  <si>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</si>
  <si>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</si>
  <si>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</si>
  <si>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</si>
  <si>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</si>
  <si>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</si>
  <si>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</si>
  <si>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</si>
  <si>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</si>
  <si>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</si>
  <si>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</si>
  <si>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</si>
  <si>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</si>
  <si>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</si>
  <si>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</si>
  <si>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</si>
  <si>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</si>
  <si>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</si>
  <si>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</si>
  <si>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</si>
  <si>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</si>
  <si>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</si>
  <si>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</si>
  <si>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</si>
  <si>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</si>
  <si>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</si>
  <si>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</si>
  <si>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</si>
  <si>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</si>
  <si>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</si>
  <si>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</si>
  <si>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</si>
  <si>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</si>
  <si>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</si>
  <si>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</si>
  <si>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</si>
  <si>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</si>
  <si>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</si>
  <si>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</si>
  <si>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</si>
  <si>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</si>
  <si>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</si>
  <si>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</si>
  <si>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</si>
  <si>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</si>
  <si>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</si>
  <si>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</si>
  <si>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</si>
  <si>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</si>
  <si>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</si>
  <si>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</si>
  <si>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</si>
  <si>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</si>
  <si>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</si>
  <si>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</si>
  <si>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</si>
  <si>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</si>
  <si>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</si>
  <si>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</si>
  <si>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</si>
  <si>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</si>
  <si>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</si>
  <si>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</si>
  <si>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</si>
  <si>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</si>
  <si>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</si>
  <si>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</si>
  <si>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</si>
  <si>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</si>
  <si>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</si>
  <si>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</si>
  <si>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</si>
  <si>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</si>
  <si>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</si>
  <si>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</si>
  <si>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</si>
  <si>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</si>
  <si>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</si>
  <si>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</si>
  <si>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</si>
  <si>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</si>
  <si>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</si>
  <si>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</si>
  <si>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</si>
  <si>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</si>
  <si>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</si>
  <si>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</si>
  <si>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</si>
  <si>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</si>
  <si>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</si>
  <si>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</si>
  <si>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</si>
  <si>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</si>
  <si>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</si>
  <si>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</si>
  <si>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</si>
  <si>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</si>
  <si>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</si>
  <si>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</si>
  <si>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</si>
  <si>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</si>
  <si>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</si>
  <si>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</si>
  <si>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</si>
  <si>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</si>
  <si>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</si>
  <si>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</si>
  <si>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</si>
  <si>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</si>
  <si>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</si>
  <si>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</si>
  <si>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</si>
  <si>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</si>
  <si>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</si>
  <si>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</si>
  <si>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</si>
  <si>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</si>
  <si>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</si>
  <si>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</si>
  <si>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</si>
  <si>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</si>
  <si>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</si>
  <si>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</si>
  <si>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</si>
  <si>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</si>
  <si>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</si>
  <si>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</si>
  <si>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</si>
  <si>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</si>
  <si>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 :</t>
  </si>
  <si>
    <t xml:space="preserve">Костромская область </t>
  </si>
  <si>
    <t>Г</t>
  </si>
  <si>
    <t>1.2.1.2.2.</t>
  </si>
  <si>
    <t>Утверждённый план  принятия основных средств и нематериальных активов к бухгалтерскому учету на год</t>
  </si>
  <si>
    <t>Общество с ограниченной ответственностью "КФК Энерго"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</si>
  <si>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</si>
  <si>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</si>
  <si>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</si>
  <si>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</si>
  <si>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>1.2.1.2.3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</si>
  <si>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</si>
  <si>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</si>
  <si>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</si>
  <si>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</si>
  <si>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</si>
  <si>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</si>
  <si>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</si>
  <si>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</si>
  <si>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</si>
  <si>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</si>
  <si>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</si>
  <si>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</si>
  <si>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</si>
  <si>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</si>
  <si>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</si>
  <si>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</si>
  <si>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</si>
  <si>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</si>
  <si>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</si>
  <si>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</si>
  <si>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</si>
  <si>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</si>
  <si>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2026 г - 18 шт.</t>
  </si>
  <si>
    <t>1.6.1</t>
  </si>
  <si>
    <t>Покупка трассоискателя</t>
  </si>
  <si>
    <t>Q_К/44/06/0001</t>
  </si>
  <si>
    <t>1.6.2</t>
  </si>
  <si>
    <t>Покупка генератора на 80 кВт</t>
  </si>
  <si>
    <t>R_К/44/06/0002</t>
  </si>
  <si>
    <t>1.6.3</t>
  </si>
  <si>
    <t>Покупка генератора на 160 кВт</t>
  </si>
  <si>
    <t>R_К/44/06/0003</t>
  </si>
  <si>
    <t>1.6.4</t>
  </si>
  <si>
    <t>Покупка бурильно-крановой установки (бурилка, автовышка, манипулятор) на базе Камаз</t>
  </si>
  <si>
    <t>R_К/44/06/0004</t>
  </si>
  <si>
    <t>1.6.5</t>
  </si>
  <si>
    <t>Покупка мобильной электролаболатории на базе полноприводной Газели</t>
  </si>
  <si>
    <t>S_К/44/06/0005</t>
  </si>
  <si>
    <t>1.6.6</t>
  </si>
  <si>
    <t>Покупка автомобиля ГАЗ/УАЗ фермер</t>
  </si>
  <si>
    <t>R_К/44/06/0006</t>
  </si>
  <si>
    <t>1.6.7</t>
  </si>
  <si>
    <t>T_К/44/06/0007</t>
  </si>
  <si>
    <t>1.6.8</t>
  </si>
  <si>
    <t>Покупка экскаватора-погрузчика</t>
  </si>
  <si>
    <t>R_К/44/06/0008</t>
  </si>
  <si>
    <t>1.6.9</t>
  </si>
  <si>
    <t>Покупка программного обеспечения для работы с заявителями по технологическому присоединению</t>
  </si>
  <si>
    <t>Q_К/44/06/0009</t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</si>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</sst>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5F7C6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168" fontId="24" fillId="0" borderId="0">
      <alignment vertical="top"/>
    </xf>
    <xf numFmtId="168" fontId="25" fillId="0" borderId="0">
      <alignment vertical="top"/>
    </xf>
    <xf numFmtId="169" fontId="25" fillId="8" borderId="0">
      <alignment vertical="top"/>
    </xf>
    <xf numFmtId="168" fontId="25" fillId="9" borderId="0">
      <alignment vertical="top"/>
    </xf>
    <xf numFmtId="0" fontId="23" fillId="0" borderId="0"/>
    <xf numFmtId="170" fontId="23" fillId="0" borderId="0" applyFont="0" applyFill="0" applyBorder="0" applyAlignment="0" applyProtection="0"/>
    <xf numFmtId="0" fontId="26" fillId="0" borderId="0"/>
    <xf numFmtId="171" fontId="23" fillId="0" borderId="0" applyFont="0" applyFill="0" applyBorder="0" applyAlignment="0" applyProtection="0"/>
    <xf numFmtId="172" fontId="26" fillId="0" borderId="0"/>
    <xf numFmtId="40" fontId="27" fillId="0" borderId="0" applyFont="0" applyFill="0" applyBorder="0" applyAlignment="0" applyProtection="0"/>
    <xf numFmtId="0" fontId="2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2" fillId="0" borderId="0"/>
    <xf numFmtId="0" fontId="29" fillId="0" borderId="0"/>
    <xf numFmtId="0" fontId="22" fillId="0" borderId="0"/>
    <xf numFmtId="0" fontId="30" fillId="0" borderId="0">
      <alignment vertical="top"/>
    </xf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174" fontId="23" fillId="10" borderId="3">
      <alignment wrapText="1"/>
      <protection locked="0"/>
    </xf>
    <xf numFmtId="0" fontId="21" fillId="0" borderId="0"/>
    <xf numFmtId="0" fontId="21" fillId="0" borderId="0"/>
    <xf numFmtId="0" fontId="21" fillId="0" borderId="0"/>
    <xf numFmtId="0" fontId="31" fillId="11" borderId="5" applyNumberFormat="0">
      <alignment readingOrder="1"/>
      <protection locked="0"/>
    </xf>
    <xf numFmtId="0" fontId="31" fillId="11" borderId="5" applyNumberFormat="0">
      <alignment readingOrder="1"/>
      <protection locked="0"/>
    </xf>
    <xf numFmtId="0" fontId="21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3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73" fontId="24" fillId="0" borderId="0">
      <alignment vertical="top"/>
    </xf>
    <xf numFmtId="0" fontId="21" fillId="0" borderId="0"/>
    <xf numFmtId="0" fontId="22" fillId="0" borderId="0"/>
    <xf numFmtId="173" fontId="24" fillId="0" borderId="0">
      <alignment vertical="top"/>
    </xf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75" fontId="26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165" fontId="33" fillId="0" borderId="0">
      <protection locked="0"/>
    </xf>
    <xf numFmtId="0" fontId="33" fillId="0" borderId="6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4" fillId="0" borderId="6">
      <protection locked="0"/>
    </xf>
    <xf numFmtId="0" fontId="33" fillId="0" borderId="6">
      <protection locked="0"/>
    </xf>
    <xf numFmtId="0" fontId="33" fillId="0" borderId="6">
      <protection locked="0"/>
    </xf>
    <xf numFmtId="0" fontId="34" fillId="0" borderId="6">
      <protection locked="0"/>
    </xf>
    <xf numFmtId="0" fontId="37" fillId="12" borderId="0"/>
    <xf numFmtId="0" fontId="37" fillId="12" borderId="0"/>
    <xf numFmtId="0" fontId="38" fillId="12" borderId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0" borderId="7"/>
    <xf numFmtId="0" fontId="41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1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1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39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5" fillId="31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7" borderId="0" applyNumberFormat="0" applyBorder="0" applyAlignment="0" applyProtection="0"/>
    <xf numFmtId="0" fontId="41" fillId="24" borderId="0" applyNumberFormat="0" applyBorder="0" applyAlignment="0" applyProtection="0"/>
    <xf numFmtId="0" fontId="44" fillId="39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31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1" fillId="25" borderId="0" applyNumberFormat="0" applyBorder="0" applyAlignment="0" applyProtection="0"/>
    <xf numFmtId="0" fontId="44" fillId="28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33" borderId="0" applyNumberFormat="0" applyBorder="0" applyAlignment="0" applyProtection="0"/>
    <xf numFmtId="0" fontId="41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3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176" fontId="46" fillId="57" borderId="0">
      <alignment horizontal="center" vertical="center"/>
    </xf>
    <xf numFmtId="177" fontId="47" fillId="0" borderId="8" applyFont="0" applyFill="0">
      <alignment horizontal="right" vertical="center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32" fillId="0" borderId="0"/>
    <xf numFmtId="178" fontId="29" fillId="0" borderId="9">
      <protection locked="0"/>
    </xf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77" fontId="47" fillId="0" borderId="0" applyFont="0" applyBorder="0" applyProtection="0">
      <alignment vertical="center"/>
    </xf>
    <xf numFmtId="0" fontId="26" fillId="0" borderId="0"/>
    <xf numFmtId="176" fontId="23" fillId="0" borderId="0" applyNumberFormat="0" applyFont="0" applyAlignment="0">
      <alignment horizontal="center" vertical="center"/>
    </xf>
    <xf numFmtId="49" fontId="38" fillId="15" borderId="2">
      <alignment horizontal="left" vertical="top"/>
      <protection locked="0"/>
    </xf>
    <xf numFmtId="49" fontId="38" fillId="15" borderId="2">
      <alignment horizontal="left" vertical="top"/>
      <protection locked="0"/>
    </xf>
    <xf numFmtId="49" fontId="38" fillId="15" borderId="2">
      <alignment horizontal="left" vertical="top"/>
      <protection locked="0"/>
    </xf>
    <xf numFmtId="49" fontId="38" fillId="15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58" borderId="2">
      <alignment horizontal="left" vertical="top"/>
      <protection locked="0"/>
    </xf>
    <xf numFmtId="49" fontId="38" fillId="58" borderId="2">
      <alignment horizontal="left" vertical="top"/>
      <protection locked="0"/>
    </xf>
    <xf numFmtId="49" fontId="38" fillId="58" borderId="2">
      <alignment horizontal="left" vertical="top"/>
      <protection locked="0"/>
    </xf>
    <xf numFmtId="49" fontId="38" fillId="58" borderId="2">
      <alignment horizontal="left" vertical="top"/>
      <protection locked="0"/>
    </xf>
    <xf numFmtId="0" fontId="38" fillId="0" borderId="0">
      <alignment horizontal="left" vertical="top" wrapText="1"/>
    </xf>
    <xf numFmtId="0" fontId="49" fillId="0" borderId="10">
      <alignment horizontal="left" vertical="top" wrapText="1"/>
    </xf>
    <xf numFmtId="0" fontId="49" fillId="0" borderId="10">
      <alignment horizontal="left" vertical="top" wrapText="1"/>
    </xf>
    <xf numFmtId="49" fontId="26" fillId="0" borderId="0">
      <alignment horizontal="left" vertical="top" wrapText="1"/>
      <protection locked="0"/>
    </xf>
    <xf numFmtId="0" fontId="50" fillId="0" borderId="0">
      <alignment horizontal="left" vertical="top" wrapText="1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15" borderId="2">
      <alignment horizontal="right" vertical="top"/>
      <protection locked="0"/>
    </xf>
    <xf numFmtId="49" fontId="38" fillId="15" borderId="2">
      <alignment horizontal="right" vertical="top"/>
      <protection locked="0"/>
    </xf>
    <xf numFmtId="49" fontId="38" fillId="15" borderId="2">
      <alignment horizontal="right" vertical="top"/>
      <protection locked="0"/>
    </xf>
    <xf numFmtId="49" fontId="38" fillId="15" borderId="2">
      <alignment horizontal="right" vertical="top"/>
      <protection locked="0"/>
    </xf>
    <xf numFmtId="0" fontId="38" fillId="15" borderId="2">
      <alignment horizontal="right" vertical="top"/>
      <protection locked="0"/>
    </xf>
    <xf numFmtId="0" fontId="38" fillId="15" borderId="2">
      <alignment horizontal="right" vertical="top"/>
      <protection locked="0"/>
    </xf>
    <xf numFmtId="0" fontId="38" fillId="15" borderId="2">
      <alignment horizontal="right" vertical="top"/>
      <protection locked="0"/>
    </xf>
    <xf numFmtId="0" fontId="38" fillId="15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49" fontId="38" fillId="58" borderId="2">
      <alignment horizontal="right" vertical="top"/>
      <protection locked="0"/>
    </xf>
    <xf numFmtId="49" fontId="38" fillId="58" borderId="2">
      <alignment horizontal="right" vertical="top"/>
      <protection locked="0"/>
    </xf>
    <xf numFmtId="49" fontId="38" fillId="58" borderId="2">
      <alignment horizontal="right" vertical="top"/>
      <protection locked="0"/>
    </xf>
    <xf numFmtId="49" fontId="38" fillId="58" borderId="2">
      <alignment horizontal="right" vertical="top"/>
      <protection locked="0"/>
    </xf>
    <xf numFmtId="0" fontId="38" fillId="58" borderId="2">
      <alignment horizontal="right" vertical="top"/>
      <protection locked="0"/>
    </xf>
    <xf numFmtId="0" fontId="38" fillId="58" borderId="2">
      <alignment horizontal="right" vertical="top"/>
      <protection locked="0"/>
    </xf>
    <xf numFmtId="0" fontId="38" fillId="58" borderId="2">
      <alignment horizontal="right" vertical="top"/>
      <protection locked="0"/>
    </xf>
    <xf numFmtId="0" fontId="38" fillId="58" borderId="2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0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49" fillId="0" borderId="10">
      <alignment horizontal="center" vertical="top" wrapText="1"/>
    </xf>
    <xf numFmtId="0" fontId="49" fillId="0" borderId="10">
      <alignment horizontal="center" vertical="top" wrapText="1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173" fontId="51" fillId="59" borderId="0">
      <alignment vertical="top"/>
    </xf>
    <xf numFmtId="39" fontId="52" fillId="8" borderId="0" applyNumberFormat="0" applyBorder="0">
      <alignment vertical="center"/>
    </xf>
    <xf numFmtId="0" fontId="53" fillId="14" borderId="0" applyNumberFormat="0" applyBorder="0" applyAlignment="0" applyProtection="0"/>
    <xf numFmtId="0" fontId="54" fillId="38" borderId="0" applyNumberFormat="0" applyBorder="0" applyAlignment="0" applyProtection="0"/>
    <xf numFmtId="0" fontId="29" fillId="0" borderId="0">
      <alignment horizontal="left"/>
    </xf>
    <xf numFmtId="10" fontId="55" fillId="0" borderId="0" applyNumberFormat="0" applyFill="0" applyBorder="0" applyAlignment="0"/>
    <xf numFmtId="0" fontId="56" fillId="0" borderId="0"/>
    <xf numFmtId="181" fontId="57" fillId="0" borderId="0" applyFill="0" applyBorder="0" applyAlignment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1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0" fontId="58" fillId="60" borderId="5" applyNumberFormat="0" applyAlignment="0" applyProtection="0"/>
    <xf numFmtId="187" fontId="59" fillId="61" borderId="2">
      <alignment vertical="center"/>
    </xf>
    <xf numFmtId="187" fontId="59" fillId="61" borderId="2">
      <alignment vertical="center"/>
    </xf>
    <xf numFmtId="0" fontId="58" fillId="60" borderId="5" applyNumberFormat="0" applyAlignment="0" applyProtection="0"/>
    <xf numFmtId="37" fontId="60" fillId="62" borderId="2">
      <alignment horizontal="center" vertical="center"/>
    </xf>
    <xf numFmtId="37" fontId="60" fillId="62" borderId="2">
      <alignment horizontal="center" vertical="center"/>
    </xf>
    <xf numFmtId="37" fontId="60" fillId="62" borderId="2">
      <alignment horizontal="center" vertical="center"/>
    </xf>
    <xf numFmtId="37" fontId="60" fillId="62" borderId="2">
      <alignment horizontal="center" vertical="center"/>
    </xf>
    <xf numFmtId="0" fontId="61" fillId="63" borderId="11" applyNumberFormat="0" applyAlignment="0" applyProtection="0"/>
    <xf numFmtId="0" fontId="62" fillId="40" borderId="11" applyNumberFormat="0" applyAlignment="0" applyProtection="0"/>
    <xf numFmtId="0" fontId="63" fillId="0" borderId="2">
      <alignment horizontal="left" vertical="center"/>
    </xf>
    <xf numFmtId="188" fontId="23" fillId="0" borderId="0" applyFont="0" applyFill="0" applyBorder="0" applyAlignment="0" applyProtection="0"/>
    <xf numFmtId="181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65" fillId="0" borderId="0" applyFont="0" applyFill="0" applyBorder="0" applyAlignment="0" applyProtection="0"/>
    <xf numFmtId="189" fontId="23" fillId="0" borderId="0" applyFont="0" applyFill="0" applyBorder="0" applyAlignment="0" applyProtection="0"/>
    <xf numFmtId="3" fontId="66" fillId="0" borderId="0" applyFont="0" applyFill="0" applyBorder="0" applyAlignment="0" applyProtection="0"/>
    <xf numFmtId="178" fontId="67" fillId="64" borderId="9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>
      <alignment horizontal="right"/>
    </xf>
    <xf numFmtId="165" fontId="26" fillId="0" borderId="0" applyFont="0" applyFill="0" applyBorder="0" applyAlignment="0" applyProtection="0"/>
    <xf numFmtId="191" fontId="66" fillId="0" borderId="0" applyFont="0" applyFill="0" applyBorder="0" applyAlignment="0" applyProtection="0"/>
    <xf numFmtId="0" fontId="65" fillId="0" borderId="0" applyFill="0" applyBorder="0" applyProtection="0">
      <alignment vertical="center"/>
    </xf>
    <xf numFmtId="0" fontId="23" fillId="0" borderId="0"/>
    <xf numFmtId="0" fontId="26" fillId="0" borderId="0"/>
    <xf numFmtId="0" fontId="26" fillId="0" borderId="0"/>
    <xf numFmtId="14" fontId="68" fillId="0" borderId="0" applyFont="0" applyBorder="0">
      <alignment vertical="top"/>
    </xf>
    <xf numFmtId="14" fontId="68" fillId="0" borderId="0" applyFont="0" applyBorder="0">
      <alignment vertical="top"/>
    </xf>
    <xf numFmtId="0" fontId="65" fillId="0" borderId="0" applyFont="0" applyFill="0" applyBorder="0" applyAlignment="0" applyProtection="0"/>
    <xf numFmtId="14" fontId="57" fillId="0" borderId="0" applyFill="0" applyBorder="0" applyAlignment="0"/>
    <xf numFmtId="14" fontId="69" fillId="0" borderId="0">
      <alignment vertical="top"/>
    </xf>
    <xf numFmtId="0" fontId="70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65" fillId="0" borderId="12" applyNumberFormat="0" applyFont="0" applyFill="0" applyAlignment="0" applyProtection="0"/>
    <xf numFmtId="0" fontId="71" fillId="0" borderId="0" applyNumberFormat="0" applyFill="0" applyBorder="0" applyAlignment="0" applyProtection="0"/>
    <xf numFmtId="173" fontId="72" fillId="0" borderId="0">
      <alignment vertical="top"/>
    </xf>
    <xf numFmtId="0" fontId="73" fillId="65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9" borderId="0" applyNumberFormat="0" applyBorder="0" applyAlignment="0" applyProtection="0"/>
    <xf numFmtId="181" fontId="74" fillId="0" borderId="0" applyFill="0" applyBorder="0" applyAlignment="0"/>
    <xf numFmtId="182" fontId="74" fillId="0" borderId="0" applyFill="0" applyBorder="0" applyAlignment="0"/>
    <xf numFmtId="181" fontId="74" fillId="0" borderId="0" applyFill="0" applyBorder="0" applyAlignment="0"/>
    <xf numFmtId="186" fontId="74" fillId="0" borderId="0" applyFill="0" applyBorder="0" applyAlignment="0"/>
    <xf numFmtId="182" fontId="74" fillId="0" borderId="0" applyFill="0" applyBorder="0" applyAlignment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26" fillId="0" borderId="0" applyFont="0" applyFill="0" applyBorder="0" applyAlignment="0" applyProtection="0"/>
    <xf numFmtId="37" fontId="23" fillId="0" borderId="0"/>
    <xf numFmtId="0" fontId="29" fillId="0" borderId="0"/>
    <xf numFmtId="0" fontId="44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195" fontId="76" fillId="0" borderId="0" applyBorder="0" applyProtection="0"/>
    <xf numFmtId="195" fontId="76" fillId="0" borderId="0" applyBorder="0" applyProtection="0"/>
    <xf numFmtId="0" fontId="77" fillId="0" borderId="0"/>
    <xf numFmtId="0" fontId="44" fillId="0" borderId="0"/>
    <xf numFmtId="0" fontId="44" fillId="0" borderId="0"/>
    <xf numFmtId="0" fontId="29" fillId="0" borderId="0"/>
    <xf numFmtId="0" fontId="78" fillId="0" borderId="0" applyNumberFormat="0" applyFill="0" applyBorder="0" applyAlignment="0" applyProtection="0"/>
    <xf numFmtId="196" fontId="79" fillId="0" borderId="0" applyFill="0" applyBorder="0" applyAlignment="0" applyProtection="0"/>
    <xf numFmtId="196" fontId="24" fillId="0" borderId="0" applyFill="0" applyBorder="0" applyAlignment="0" applyProtection="0"/>
    <xf numFmtId="196" fontId="80" fillId="0" borderId="0" applyFill="0" applyBorder="0" applyAlignment="0" applyProtection="0"/>
    <xf numFmtId="196" fontId="81" fillId="0" borderId="0" applyFill="0" applyBorder="0" applyAlignment="0" applyProtection="0"/>
    <xf numFmtId="196" fontId="82" fillId="0" borderId="0" applyFill="0" applyBorder="0" applyAlignment="0" applyProtection="0"/>
    <xf numFmtId="196" fontId="83" fillId="0" borderId="0" applyFill="0" applyBorder="0" applyAlignment="0" applyProtection="0"/>
    <xf numFmtId="196" fontId="84" fillId="0" borderId="0" applyFill="0" applyBorder="0" applyAlignment="0" applyProtection="0"/>
    <xf numFmtId="2" fontId="66" fillId="0" borderId="0" applyFont="0" applyFill="0" applyBorder="0" applyAlignment="0" applyProtection="0"/>
    <xf numFmtId="0" fontId="85" fillId="0" borderId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8" fontId="29" fillId="70" borderId="2" applyBorder="0">
      <alignment horizontal="center" vertical="center"/>
    </xf>
    <xf numFmtId="0" fontId="88" fillId="1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89" fillId="71" borderId="0" applyNumberFormat="0" applyBorder="0" applyAlignment="0" applyProtection="0"/>
    <xf numFmtId="0" fontId="44" fillId="45" borderId="0" applyNumberFormat="0" applyBorder="0" applyAlignment="0" applyProtection="0"/>
    <xf numFmtId="168" fontId="64" fillId="9" borderId="2" applyNumberFormat="0" applyFont="0" applyBorder="0" applyAlignment="0" applyProtection="0"/>
    <xf numFmtId="0" fontId="65" fillId="0" borderId="0" applyFont="0" applyFill="0" applyBorder="0" applyAlignment="0" applyProtection="0">
      <alignment horizontal="right"/>
    </xf>
    <xf numFmtId="197" fontId="90" fillId="9" borderId="0" applyNumberFormat="0" applyFont="0" applyAlignment="0"/>
    <xf numFmtId="0" fontId="91" fillId="0" borderId="0" applyProtection="0">
      <alignment horizontal="right"/>
    </xf>
    <xf numFmtId="0" fontId="92" fillId="0" borderId="13" applyNumberFormat="0" applyAlignment="0" applyProtection="0">
      <alignment horizontal="left" vertical="center"/>
    </xf>
    <xf numFmtId="0" fontId="92" fillId="0" borderId="14">
      <alignment horizontal="left" vertical="center"/>
    </xf>
    <xf numFmtId="0" fontId="93" fillId="0" borderId="0">
      <alignment vertical="top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100" fillId="72" borderId="0" applyAlignment="0">
      <alignment horizontal="right"/>
      <protection locked="0"/>
    </xf>
    <xf numFmtId="2" fontId="100" fillId="72" borderId="0" applyAlignment="0">
      <alignment horizontal="right"/>
      <protection locked="0"/>
    </xf>
    <xf numFmtId="173" fontId="101" fillId="0" borderId="0">
      <alignment vertical="top"/>
    </xf>
    <xf numFmtId="0" fontId="52" fillId="73" borderId="2">
      <alignment horizontal="center" vertical="center" wrapText="1"/>
      <protection locked="0"/>
    </xf>
    <xf numFmtId="0" fontId="52" fillId="73" borderId="2">
      <alignment horizontal="center" vertical="center" wrapText="1"/>
      <protection locked="0"/>
    </xf>
    <xf numFmtId="0" fontId="52" fillId="73" borderId="2">
      <alignment horizontal="center" vertical="center" wrapText="1"/>
      <protection locked="0"/>
    </xf>
    <xf numFmtId="0" fontId="52" fillId="73" borderId="2">
      <alignment horizontal="center" vertical="center" wrapText="1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78" fontId="103" fillId="0" borderId="0"/>
    <xf numFmtId="0" fontId="23" fillId="0" borderId="0"/>
    <xf numFmtId="0" fontId="104" fillId="0" borderId="0" applyNumberFormat="0" applyFill="0" applyBorder="0" applyAlignment="0" applyProtection="0">
      <alignment vertical="top"/>
      <protection locked="0"/>
    </xf>
    <xf numFmtId="198" fontId="105" fillId="0" borderId="2">
      <alignment horizontal="center" vertical="center" wrapText="1"/>
    </xf>
    <xf numFmtId="0" fontId="106" fillId="18" borderId="5" applyNumberFormat="0" applyAlignment="0" applyProtection="0"/>
    <xf numFmtId="0" fontId="106" fillId="18" borderId="5" applyNumberFormat="0" applyAlignment="0" applyProtection="0"/>
    <xf numFmtId="0" fontId="107" fillId="53" borderId="5" applyNumberFormat="0" applyAlignment="0" applyProtection="0"/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199" fontId="51" fillId="0" borderId="0">
      <alignment vertical="top"/>
    </xf>
    <xf numFmtId="173" fontId="25" fillId="8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99" fontId="51" fillId="0" borderId="0">
      <alignment vertical="top"/>
    </xf>
    <xf numFmtId="173" fontId="25" fillId="0" borderId="0">
      <alignment vertical="top"/>
    </xf>
    <xf numFmtId="199" fontId="51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200" fontId="25" fillId="9" borderId="0">
      <alignment vertical="top"/>
    </xf>
    <xf numFmtId="38" fontId="25" fillId="0" borderId="0">
      <alignment vertical="top"/>
    </xf>
    <xf numFmtId="187" fontId="23" fillId="74" borderId="2">
      <alignment vertical="center"/>
    </xf>
    <xf numFmtId="176" fontId="109" fillId="75" borderId="19" applyBorder="0" applyAlignment="0">
      <alignment horizontal="left" indent="1"/>
    </xf>
    <xf numFmtId="181" fontId="110" fillId="0" borderId="0" applyFill="0" applyBorder="0" applyAlignment="0"/>
    <xf numFmtId="182" fontId="110" fillId="0" borderId="0" applyFill="0" applyBorder="0" applyAlignment="0"/>
    <xf numFmtId="181" fontId="110" fillId="0" borderId="0" applyFill="0" applyBorder="0" applyAlignment="0"/>
    <xf numFmtId="186" fontId="110" fillId="0" borderId="0" applyFill="0" applyBorder="0" applyAlignment="0"/>
    <xf numFmtId="182" fontId="110" fillId="0" borderId="0" applyFill="0" applyBorder="0" applyAlignment="0"/>
    <xf numFmtId="0" fontId="111" fillId="0" borderId="20" applyNumberFormat="0" applyFill="0" applyAlignment="0" applyProtection="0"/>
    <xf numFmtId="0" fontId="112" fillId="0" borderId="21" applyNumberFormat="0" applyFill="0" applyAlignment="0" applyProtection="0"/>
    <xf numFmtId="0" fontId="26" fillId="0" borderId="0"/>
    <xf numFmtId="201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92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03" fontId="114" fillId="0" borderId="2">
      <alignment horizontal="right"/>
      <protection locked="0"/>
    </xf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113" fillId="0" borderId="0" applyFont="0" applyFill="0" applyBorder="0" applyAlignment="0" applyProtection="0"/>
    <xf numFmtId="209" fontId="113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ill="0" applyBorder="0" applyProtection="0">
      <alignment vertical="center"/>
    </xf>
    <xf numFmtId="0" fontId="65" fillId="0" borderId="0" applyFont="0" applyFill="0" applyBorder="0" applyAlignment="0" applyProtection="0">
      <alignment horizontal="right"/>
    </xf>
    <xf numFmtId="210" fontId="116" fillId="0" borderId="0" applyProtection="0">
      <alignment horizontal="justify" vertical="top"/>
      <protection locked="0"/>
    </xf>
    <xf numFmtId="3" fontId="26" fillId="0" borderId="22" applyFont="0" applyBorder="0">
      <alignment horizontal="center" vertical="center"/>
    </xf>
    <xf numFmtId="0" fontId="117" fillId="76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118" fillId="53" borderId="0" applyNumberFormat="0" applyBorder="0" applyAlignment="0" applyProtection="0"/>
    <xf numFmtId="0" fontId="89" fillId="53" borderId="0" applyNumberFormat="0" applyBorder="0" applyAlignment="0" applyProtection="0"/>
    <xf numFmtId="0" fontId="119" fillId="8" borderId="2" applyFont="0" applyBorder="0" applyAlignment="0">
      <alignment horizontal="center" vertical="center"/>
    </xf>
    <xf numFmtId="0" fontId="37" fillId="0" borderId="23"/>
    <xf numFmtId="0" fontId="37" fillId="0" borderId="23"/>
    <xf numFmtId="0" fontId="38" fillId="0" borderId="23"/>
    <xf numFmtId="0" fontId="120" fillId="0" borderId="0" applyNumberFormat="0" applyFill="0" applyBorder="0" applyAlignment="0" applyProtection="0"/>
    <xf numFmtId="211" fontId="26" fillId="0" borderId="0"/>
    <xf numFmtId="0" fontId="64" fillId="0" borderId="0"/>
    <xf numFmtId="0" fontId="64" fillId="0" borderId="0"/>
    <xf numFmtId="0" fontId="39" fillId="0" borderId="0"/>
    <xf numFmtId="0" fontId="24" fillId="77" borderId="0"/>
    <xf numFmtId="0" fontId="24" fillId="77" borderId="0"/>
    <xf numFmtId="0" fontId="24" fillId="77" borderId="0"/>
    <xf numFmtId="0" fontId="24" fillId="77" borderId="0"/>
    <xf numFmtId="0" fontId="26" fillId="0" borderId="0"/>
    <xf numFmtId="0" fontId="26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>
      <alignment horizontal="right"/>
    </xf>
    <xf numFmtId="0" fontId="26" fillId="0" borderId="0"/>
    <xf numFmtId="0" fontId="122" fillId="0" borderId="0"/>
    <xf numFmtId="0" fontId="65" fillId="0" borderId="0" applyFill="0" applyBorder="0" applyProtection="0">
      <alignment vertical="center"/>
    </xf>
    <xf numFmtId="0" fontId="123" fillId="0" borderId="0"/>
    <xf numFmtId="0" fontId="23" fillId="0" borderId="0"/>
    <xf numFmtId="0" fontId="22" fillId="0" borderId="0"/>
    <xf numFmtId="0" fontId="26" fillId="78" borderId="24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6" fillId="78" borderId="24" applyNumberFormat="0" applyFont="0" applyAlignment="0" applyProtection="0"/>
    <xf numFmtId="0" fontId="23" fillId="52" borderId="24" applyNumberFormat="0" applyFont="0" applyAlignment="0" applyProtection="0"/>
    <xf numFmtId="0" fontId="24" fillId="52" borderId="25" applyNumberFormat="0" applyFont="0" applyAlignment="0" applyProtection="0"/>
    <xf numFmtId="212" fontId="26" fillId="0" borderId="0" applyFont="0" applyAlignment="0">
      <alignment horizontal="center"/>
    </xf>
    <xf numFmtId="21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0" fontId="64" fillId="0" borderId="0"/>
    <xf numFmtId="170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0" fontId="124" fillId="60" borderId="26" applyNumberFormat="0" applyAlignment="0" applyProtection="0"/>
    <xf numFmtId="0" fontId="125" fillId="79" borderId="26" applyNumberFormat="0" applyAlignment="0" applyProtection="0"/>
    <xf numFmtId="1" fontId="126" fillId="0" borderId="0" applyProtection="0">
      <alignment horizontal="right" vertical="center"/>
    </xf>
    <xf numFmtId="0" fontId="127" fillId="8" borderId="0">
      <alignment vertical="center"/>
    </xf>
    <xf numFmtId="49" fontId="128" fillId="0" borderId="27" applyFill="0" applyProtection="0">
      <alignment vertical="center"/>
    </xf>
    <xf numFmtId="18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5" fillId="0" borderId="0" applyFill="0" applyBorder="0" applyProtection="0">
      <alignment vertical="center"/>
    </xf>
    <xf numFmtId="37" fontId="129" fillId="10" borderId="28"/>
    <xf numFmtId="37" fontId="129" fillId="10" borderId="28"/>
    <xf numFmtId="181" fontId="130" fillId="0" borderId="0" applyFill="0" applyBorder="0" applyAlignment="0"/>
    <xf numFmtId="182" fontId="130" fillId="0" borderId="0" applyFill="0" applyBorder="0" applyAlignment="0"/>
    <xf numFmtId="181" fontId="130" fillId="0" borderId="0" applyFill="0" applyBorder="0" applyAlignment="0"/>
    <xf numFmtId="186" fontId="130" fillId="0" borderId="0" applyFill="0" applyBorder="0" applyAlignment="0"/>
    <xf numFmtId="182" fontId="130" fillId="0" borderId="0" applyFill="0" applyBorder="0" applyAlignment="0"/>
    <xf numFmtId="0" fontId="131" fillId="0" borderId="0" applyNumberFormat="0">
      <alignment horizontal="left"/>
    </xf>
    <xf numFmtId="216" fontId="132" fillId="0" borderId="29" applyBorder="0">
      <alignment horizontal="right"/>
      <protection locked="0"/>
    </xf>
    <xf numFmtId="49" fontId="133" fillId="0" borderId="2" applyNumberFormat="0">
      <alignment horizontal="left" vertical="center"/>
    </xf>
    <xf numFmtId="187" fontId="134" fillId="74" borderId="2">
      <alignment horizontal="center" vertical="center" wrapText="1"/>
      <protection locked="0"/>
    </xf>
    <xf numFmtId="187" fontId="134" fillId="74" borderId="2">
      <alignment horizontal="center" vertical="center" wrapText="1"/>
      <protection locked="0"/>
    </xf>
    <xf numFmtId="187" fontId="134" fillId="74" borderId="2">
      <alignment horizontal="center" vertical="center" wrapText="1"/>
      <protection locked="0"/>
    </xf>
    <xf numFmtId="187" fontId="134" fillId="74" borderId="2">
      <alignment horizontal="center" vertical="center" wrapText="1"/>
      <protection locked="0"/>
    </xf>
    <xf numFmtId="0" fontId="23" fillId="0" borderId="0">
      <alignment vertical="center"/>
    </xf>
    <xf numFmtId="0" fontId="49" fillId="80" borderId="0">
      <alignment horizontal="center" vertical="center"/>
    </xf>
    <xf numFmtId="0" fontId="50" fillId="80" borderId="0">
      <alignment horizontal="center" vertical="center"/>
    </xf>
    <xf numFmtId="0" fontId="50" fillId="60" borderId="0">
      <alignment horizontal="left" vertical="top"/>
    </xf>
    <xf numFmtId="0" fontId="135" fillId="80" borderId="0">
      <alignment horizontal="center" vertical="center"/>
    </xf>
    <xf numFmtId="0" fontId="50" fillId="80" borderId="0">
      <alignment horizontal="center" vertical="center"/>
    </xf>
    <xf numFmtId="0" fontId="50" fillId="80" borderId="0">
      <alignment horizontal="left" vertical="top"/>
    </xf>
    <xf numFmtId="0" fontId="136" fillId="80" borderId="0">
      <alignment horizontal="center" vertical="center"/>
    </xf>
    <xf numFmtId="0" fontId="136" fillId="80" borderId="0">
      <alignment horizontal="center" vertical="center"/>
    </xf>
    <xf numFmtId="0" fontId="136" fillId="80" borderId="0">
      <alignment horizontal="left" vertical="center"/>
    </xf>
    <xf numFmtId="0" fontId="136" fillId="80" borderId="0">
      <alignment horizontal="left" vertical="center"/>
    </xf>
    <xf numFmtId="0" fontId="136" fillId="80" borderId="0">
      <alignment horizontal="right" vertical="center"/>
    </xf>
    <xf numFmtId="0" fontId="136" fillId="80" borderId="0">
      <alignment horizontal="right" vertical="center"/>
    </xf>
    <xf numFmtId="0" fontId="137" fillId="80" borderId="0">
      <alignment horizontal="left" vertical="center"/>
    </xf>
    <xf numFmtId="0" fontId="136" fillId="80" borderId="0">
      <alignment horizontal="right" vertical="center"/>
    </xf>
    <xf numFmtId="0" fontId="138" fillId="0" borderId="30">
      <alignment vertical="center"/>
    </xf>
    <xf numFmtId="4" fontId="57" fillId="10" borderId="26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57" fillId="10" borderId="26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40" fillId="10" borderId="26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140" fillId="10" borderId="26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57" fillId="10" borderId="26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57" fillId="10" borderId="26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57" fillId="10" borderId="26" applyNumberFormat="0" applyProtection="0">
      <alignment horizontal="left" vertical="center" indent="1"/>
    </xf>
    <xf numFmtId="0" fontId="38" fillId="76" borderId="31" applyNumberFormat="0" applyProtection="0">
      <alignment horizontal="left" vertical="top" indent="1"/>
    </xf>
    <xf numFmtId="4" fontId="57" fillId="10" borderId="26" applyNumberFormat="0" applyProtection="0">
      <alignment horizontal="left" vertical="center" indent="1"/>
    </xf>
    <xf numFmtId="0" fontId="38" fillId="76" borderId="31" applyNumberFormat="0" applyProtection="0">
      <alignment horizontal="left" vertical="top" indent="1"/>
    </xf>
    <xf numFmtId="0" fontId="38" fillId="76" borderId="31" applyNumberFormat="0" applyProtection="0">
      <alignment horizontal="left" vertical="top" indent="1"/>
    </xf>
    <xf numFmtId="0" fontId="38" fillId="76" borderId="31" applyNumberFormat="0" applyProtection="0">
      <alignment horizontal="left" vertical="top" indent="1"/>
    </xf>
    <xf numFmtId="0" fontId="38" fillId="76" borderId="31" applyNumberFormat="0" applyProtection="0">
      <alignment horizontal="left" vertical="top" indent="1"/>
    </xf>
    <xf numFmtId="0" fontId="141" fillId="11" borderId="32" applyNumberFormat="0" applyProtection="0">
      <alignment horizontal="center" vertical="center" wrapTex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141" fillId="11" borderId="32" applyNumberFormat="0" applyProtection="0">
      <alignment horizontal="center" vertical="center" wrapText="1"/>
    </xf>
    <xf numFmtId="0" fontId="23" fillId="11" borderId="26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57" fillId="81" borderId="26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57" fillId="81" borderId="26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57" fillId="82" borderId="26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57" fillId="82" borderId="26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57" fillId="88" borderId="26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57" fillId="88" borderId="26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57" fillId="70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57" fillId="70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42" fillId="90" borderId="26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42" fillId="90" borderId="26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57" fillId="92" borderId="33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57" fillId="92" borderId="33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143" fillId="94" borderId="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0" fontId="23" fillId="11" borderId="32" applyNumberFormat="0" applyProtection="0">
      <alignment horizontal="left" vertical="center" indent="1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0" fontId="23" fillId="11" borderId="26" applyNumberFormat="0" applyProtection="0">
      <alignment horizontal="left" vertical="center" indent="1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0" fontId="23" fillId="11" borderId="32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4" fontId="144" fillId="92" borderId="32" applyNumberFormat="0" applyProtection="0">
      <alignment horizontal="left" vertical="center" wrapText="1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30" fillId="92" borderId="26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44" fillId="92" borderId="32" applyNumberFormat="0" applyProtection="0">
      <alignment horizontal="left" vertical="center" wrapText="1" indent="1"/>
    </xf>
    <xf numFmtId="4" fontId="30" fillId="92" borderId="26" applyNumberFormat="0" applyProtection="0">
      <alignment horizontal="left" vertical="center" indent="1"/>
    </xf>
    <xf numFmtId="4" fontId="144" fillId="75" borderId="32" applyNumberFormat="0" applyProtection="0">
      <alignment horizontal="left" vertical="center" wrapText="1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30" fillId="75" borderId="26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44" fillId="75" borderId="32" applyNumberFormat="0" applyProtection="0">
      <alignment horizontal="left" vertical="center" wrapText="1" indent="1"/>
    </xf>
    <xf numFmtId="4" fontId="30" fillId="75" borderId="26" applyNumberFormat="0" applyProtection="0">
      <alignment horizontal="left" vertical="center" indent="1"/>
    </xf>
    <xf numFmtId="0" fontId="23" fillId="97" borderId="32" applyNumberFormat="0" applyProtection="0">
      <alignment horizontal="left" vertical="center" wrapText="1" indent="2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23" fillId="75" borderId="26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23" fillId="97" borderId="32" applyNumberFormat="0" applyProtection="0">
      <alignment horizontal="left" vertical="center" wrapText="1" indent="2"/>
    </xf>
    <xf numFmtId="0" fontId="23" fillId="75" borderId="26" applyNumberFormat="0" applyProtection="0">
      <alignment horizontal="left" vertical="center" indent="1"/>
    </xf>
    <xf numFmtId="0" fontId="23" fillId="93" borderId="31" applyNumberFormat="0" applyProtection="0">
      <alignment horizontal="left" vertical="center" indent="1"/>
    </xf>
    <xf numFmtId="0" fontId="52" fillId="75" borderId="32" applyNumberFormat="0" applyProtection="0">
      <alignment horizontal="center" vertical="center" wrapText="1"/>
    </xf>
    <xf numFmtId="0" fontId="52" fillId="75" borderId="32" applyNumberFormat="0" applyProtection="0">
      <alignment horizontal="center" vertical="center" wrapText="1"/>
    </xf>
    <xf numFmtId="0" fontId="23" fillId="75" borderId="26" applyNumberFormat="0" applyProtection="0">
      <alignment horizontal="left" vertical="center" indent="1"/>
    </xf>
    <xf numFmtId="0" fontId="24" fillId="93" borderId="31" applyNumberFormat="0" applyProtection="0">
      <alignment horizontal="left" vertical="top" indent="1"/>
    </xf>
    <xf numFmtId="0" fontId="23" fillId="75" borderId="26" applyNumberFormat="0" applyProtection="0">
      <alignment horizontal="left" vertical="center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3" fillId="93" borderId="31" applyNumberFormat="0" applyProtection="0">
      <alignment horizontal="left" vertical="top" indent="1"/>
    </xf>
    <xf numFmtId="0" fontId="23" fillId="98" borderId="32" applyNumberFormat="0" applyProtection="0">
      <alignment horizontal="left" vertical="center" wrapText="1" indent="4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23" fillId="100" borderId="26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23" fillId="98" borderId="32" applyNumberFormat="0" applyProtection="0">
      <alignment horizontal="left" vertical="center" wrapText="1" indent="4"/>
    </xf>
    <xf numFmtId="0" fontId="23" fillId="100" borderId="26" applyNumberFormat="0" applyProtection="0">
      <alignment horizontal="left" vertical="center" indent="1"/>
    </xf>
    <xf numFmtId="0" fontId="23" fillId="95" borderId="31" applyNumberFormat="0" applyProtection="0">
      <alignment horizontal="left" vertical="center" indent="1"/>
    </xf>
    <xf numFmtId="0" fontId="52" fillId="100" borderId="32" applyNumberFormat="0" applyProtection="0">
      <alignment horizontal="center" vertical="center" wrapText="1"/>
    </xf>
    <xf numFmtId="0" fontId="52" fillId="100" borderId="32" applyNumberFormat="0" applyProtection="0">
      <alignment horizontal="center" vertical="center" wrapText="1"/>
    </xf>
    <xf numFmtId="0" fontId="23" fillId="10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3" fillId="10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3" fillId="95" borderId="31" applyNumberFormat="0" applyProtection="0">
      <alignment horizontal="left" vertical="top" indent="1"/>
    </xf>
    <xf numFmtId="0" fontId="23" fillId="101" borderId="32" applyNumberFormat="0" applyProtection="0">
      <alignment horizontal="left" vertical="center" wrapText="1" indent="6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23" fillId="8" borderId="26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23" fillId="101" borderId="32" applyNumberFormat="0" applyProtection="0">
      <alignment horizontal="left" vertical="center" wrapText="1" indent="6"/>
    </xf>
    <xf numFmtId="0" fontId="23" fillId="8" borderId="26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23" fillId="8" borderId="26" applyNumberFormat="0" applyProtection="0">
      <alignment horizontal="left" vertical="center" indent="1"/>
    </xf>
    <xf numFmtId="0" fontId="24" fillId="19" borderId="31" applyNumberFormat="0" applyProtection="0">
      <alignment horizontal="left" vertical="top" indent="1"/>
    </xf>
    <xf numFmtId="0" fontId="23" fillId="8" borderId="26" applyNumberFormat="0" applyProtection="0">
      <alignment horizontal="left" vertical="center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3" fillId="19" borderId="31" applyNumberFormat="0" applyProtection="0">
      <alignment horizontal="left" vertical="top" indent="1"/>
    </xf>
    <xf numFmtId="0" fontId="23" fillId="0" borderId="32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23" fillId="0" borderId="32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0" fontId="24" fillId="96" borderId="31" applyNumberFormat="0" applyProtection="0">
      <alignment horizontal="left" vertical="top" indent="1"/>
    </xf>
    <xf numFmtId="0" fontId="23" fillId="11" borderId="26" applyNumberFormat="0" applyProtection="0">
      <alignment horizontal="left" vertical="center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3" fillId="96" borderId="31" applyNumberFormat="0" applyProtection="0">
      <alignment horizontal="left" vertical="top" indent="1"/>
    </xf>
    <xf numFmtId="0" fontId="23" fillId="80" borderId="2" applyNumberFormat="0">
      <protection locked="0"/>
    </xf>
    <xf numFmtId="0" fontId="23" fillId="80" borderId="2" applyNumberFormat="0">
      <protection locked="0"/>
    </xf>
    <xf numFmtId="0" fontId="23" fillId="80" borderId="2" applyNumberFormat="0">
      <protection locked="0"/>
    </xf>
    <xf numFmtId="0" fontId="23" fillId="80" borderId="2" applyNumberFormat="0">
      <protection locked="0"/>
    </xf>
    <xf numFmtId="0" fontId="26" fillId="0" borderId="0"/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3" fillId="80" borderId="2" applyNumberFormat="0">
      <protection locked="0"/>
    </xf>
    <xf numFmtId="0" fontId="145" fillId="93" borderId="35" applyBorder="0"/>
    <xf numFmtId="4" fontId="57" fillId="102" borderId="26" applyNumberFormat="0" applyProtection="0">
      <alignment vertical="center"/>
    </xf>
    <xf numFmtId="4" fontId="146" fillId="78" borderId="31" applyNumberFormat="0" applyProtection="0">
      <alignment vertical="center"/>
    </xf>
    <xf numFmtId="4" fontId="57" fillId="102" borderId="26" applyNumberFormat="0" applyProtection="0">
      <alignment vertical="center"/>
    </xf>
    <xf numFmtId="4" fontId="146" fillId="78" borderId="31" applyNumberFormat="0" applyProtection="0">
      <alignment vertical="center"/>
    </xf>
    <xf numFmtId="4" fontId="146" fillId="78" borderId="31" applyNumberFormat="0" applyProtection="0">
      <alignment vertical="center"/>
    </xf>
    <xf numFmtId="4" fontId="146" fillId="78" borderId="31" applyNumberFormat="0" applyProtection="0">
      <alignment vertical="center"/>
    </xf>
    <xf numFmtId="4" fontId="146" fillId="78" borderId="31" applyNumberFormat="0" applyProtection="0">
      <alignment vertical="center"/>
    </xf>
    <xf numFmtId="4" fontId="140" fillId="102" borderId="26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140" fillId="102" borderId="26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57" fillId="102" borderId="26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57" fillId="102" borderId="26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57" fillId="102" borderId="26" applyNumberFormat="0" applyProtection="0">
      <alignment horizontal="left" vertical="center" indent="1"/>
    </xf>
    <xf numFmtId="0" fontId="146" fillId="78" borderId="31" applyNumberFormat="0" applyProtection="0">
      <alignment horizontal="left" vertical="top" indent="1"/>
    </xf>
    <xf numFmtId="4" fontId="57" fillId="102" borderId="26" applyNumberFormat="0" applyProtection="0">
      <alignment horizontal="left" vertical="center" indent="1"/>
    </xf>
    <xf numFmtId="0" fontId="146" fillId="78" borderId="31" applyNumberFormat="0" applyProtection="0">
      <alignment horizontal="left" vertical="top" indent="1"/>
    </xf>
    <xf numFmtId="0" fontId="146" fillId="78" borderId="31" applyNumberFormat="0" applyProtection="0">
      <alignment horizontal="left" vertical="top" indent="1"/>
    </xf>
    <xf numFmtId="0" fontId="146" fillId="78" borderId="31" applyNumberFormat="0" applyProtection="0">
      <alignment horizontal="left" vertical="top" indent="1"/>
    </xf>
    <xf numFmtId="0" fontId="146" fillId="78" borderId="31" applyNumberFormat="0" applyProtection="0">
      <alignment horizontal="left" vertical="top" indent="1"/>
    </xf>
    <xf numFmtId="4" fontId="57" fillId="92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57" fillId="92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40" fillId="92" borderId="26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140" fillId="92" borderId="26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0" fontId="23" fillId="11" borderId="36" applyNumberFormat="0" applyProtection="0">
      <alignment horizontal="left" vertical="center" wrapTex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23" fillId="11" borderId="36" applyNumberFormat="0" applyProtection="0">
      <alignment horizontal="left" vertical="center" wrapText="1"/>
    </xf>
    <xf numFmtId="0" fontId="23" fillId="11" borderId="26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52" fillId="18" borderId="32" applyNumberFormat="0" applyProtection="0">
      <alignment horizontal="center" vertical="center"/>
    </xf>
    <xf numFmtId="0" fontId="146" fillId="95" borderId="31" applyNumberFormat="0" applyProtection="0">
      <alignment horizontal="left" vertical="top" indent="1"/>
    </xf>
    <xf numFmtId="0" fontId="23" fillId="11" borderId="26" applyNumberFormat="0" applyProtection="0">
      <alignment horizontal="left" vertical="center" indent="1"/>
    </xf>
    <xf numFmtId="0" fontId="146" fillId="95" borderId="31" applyNumberFormat="0" applyProtection="0">
      <alignment horizontal="left" vertical="top" indent="1"/>
    </xf>
    <xf numFmtId="0" fontId="146" fillId="95" borderId="31" applyNumberFormat="0" applyProtection="0">
      <alignment horizontal="left" vertical="top" indent="1"/>
    </xf>
    <xf numFmtId="0" fontId="146" fillId="95" borderId="31" applyNumberFormat="0" applyProtection="0">
      <alignment horizontal="left" vertical="top" indent="1"/>
    </xf>
    <xf numFmtId="0" fontId="146" fillId="95" borderId="31" applyNumberFormat="0" applyProtection="0">
      <alignment horizontal="left" vertical="top" indent="1"/>
    </xf>
    <xf numFmtId="0" fontId="52" fillId="18" borderId="32" applyNumberFormat="0" applyProtection="0">
      <alignment horizontal="center" vertical="center"/>
    </xf>
    <xf numFmtId="0" fontId="23" fillId="11" borderId="26" applyNumberFormat="0" applyProtection="0">
      <alignment horizontal="left" vertical="center" indent="1"/>
    </xf>
    <xf numFmtId="0" fontId="147" fillId="0" borderId="0" applyNumberFormat="0" applyProtection="0"/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0" fontId="147" fillId="0" borderId="0" applyNumberFormat="0" applyProtection="0"/>
    <xf numFmtId="0" fontId="148" fillId="0" borderId="0"/>
    <xf numFmtId="0" fontId="139" fillId="105" borderId="2"/>
    <xf numFmtId="0" fontId="139" fillId="105" borderId="2"/>
    <xf numFmtId="0" fontId="139" fillId="105" borderId="2"/>
    <xf numFmtId="0" fontId="139" fillId="105" borderId="2"/>
    <xf numFmtId="4" fontId="130" fillId="92" borderId="26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130" fillId="92" borderId="26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0" fontId="149" fillId="106" borderId="0"/>
    <xf numFmtId="49" fontId="150" fillId="106" borderId="0"/>
    <xf numFmtId="49" fontId="151" fillId="106" borderId="37"/>
    <xf numFmtId="49" fontId="151" fillId="106" borderId="0"/>
    <xf numFmtId="0" fontId="149" fillId="103" borderId="37">
      <protection locked="0"/>
    </xf>
    <xf numFmtId="0" fontId="149" fillId="106" borderId="0"/>
    <xf numFmtId="0" fontId="151" fillId="107" borderId="0"/>
    <xf numFmtId="0" fontId="151" fillId="70" borderId="0"/>
    <xf numFmtId="0" fontId="151" fillId="84" borderId="0"/>
    <xf numFmtId="0" fontId="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7" fontId="23" fillId="57" borderId="2">
      <alignment vertical="center"/>
    </xf>
    <xf numFmtId="0" fontId="153" fillId="0" borderId="0">
      <alignment horizontal="left" vertical="center" wrapText="1"/>
    </xf>
    <xf numFmtId="0" fontId="23" fillId="108" borderId="0"/>
    <xf numFmtId="0" fontId="21" fillId="0" borderId="0"/>
    <xf numFmtId="2" fontId="154" fillId="109" borderId="38" applyProtection="0"/>
    <xf numFmtId="2" fontId="154" fillId="109" borderId="38" applyProtection="0"/>
    <xf numFmtId="2" fontId="154" fillId="109" borderId="38" applyProtection="0"/>
    <xf numFmtId="2" fontId="154" fillId="109" borderId="38" applyProtection="0"/>
    <xf numFmtId="2" fontId="155" fillId="0" borderId="0" applyFill="0" applyBorder="0" applyProtection="0"/>
    <xf numFmtId="2" fontId="31" fillId="0" borderId="0" applyFill="0" applyBorder="0" applyProtection="0"/>
    <xf numFmtId="2" fontId="31" fillId="110" borderId="38" applyProtection="0"/>
    <xf numFmtId="2" fontId="31" fillId="110" borderId="38" applyProtection="0"/>
    <xf numFmtId="2" fontId="31" fillId="111" borderId="38" applyProtection="0"/>
    <xf numFmtId="2" fontId="31" fillId="111" borderId="38" applyProtection="0"/>
    <xf numFmtId="2" fontId="31" fillId="112" borderId="38" applyProtection="0"/>
    <xf numFmtId="2" fontId="31" fillId="112" borderId="38" applyProtection="0"/>
    <xf numFmtId="2" fontId="31" fillId="112" borderId="38" applyProtection="0">
      <alignment horizontal="center"/>
    </xf>
    <xf numFmtId="2" fontId="31" fillId="112" borderId="38" applyProtection="0">
      <alignment horizontal="center"/>
    </xf>
    <xf numFmtId="2" fontId="31" fillId="111" borderId="38" applyProtection="0">
      <alignment horizontal="center"/>
    </xf>
    <xf numFmtId="2" fontId="31" fillId="111" borderId="38" applyProtection="0">
      <alignment horizontal="center"/>
    </xf>
    <xf numFmtId="187" fontId="23" fillId="103" borderId="39" applyNumberFormat="0" applyFont="0" applyAlignment="0">
      <alignment horizontal="left"/>
    </xf>
    <xf numFmtId="0" fontId="156" fillId="0" borderId="0" applyBorder="0" applyProtection="0">
      <alignment vertical="center"/>
    </xf>
    <xf numFmtId="0" fontId="156" fillId="0" borderId="27" applyBorder="0" applyProtection="0">
      <alignment horizontal="right" vertical="center"/>
    </xf>
    <xf numFmtId="0" fontId="157" fillId="113" borderId="0" applyBorder="0" applyProtection="0">
      <alignment horizontal="centerContinuous" vertical="center"/>
    </xf>
    <xf numFmtId="0" fontId="157" fillId="114" borderId="27" applyBorder="0" applyProtection="0">
      <alignment horizontal="centerContinuous" vertical="center"/>
    </xf>
    <xf numFmtId="0" fontId="158" fillId="0" borderId="0"/>
    <xf numFmtId="173" fontId="159" fillId="115" borderId="0">
      <alignment horizontal="right" vertical="top"/>
    </xf>
    <xf numFmtId="0" fontId="145" fillId="0" borderId="0" applyBorder="0" applyProtection="0">
      <alignment horizontal="left"/>
    </xf>
    <xf numFmtId="0" fontId="123" fillId="0" borderId="0"/>
    <xf numFmtId="0" fontId="160" fillId="0" borderId="0" applyFill="0" applyBorder="0" applyProtection="0">
      <alignment horizontal="left"/>
    </xf>
    <xf numFmtId="0" fontId="87" fillId="0" borderId="40" applyFill="0" applyBorder="0" applyProtection="0">
      <alignment horizontal="left" vertical="top"/>
    </xf>
    <xf numFmtId="0" fontId="161" fillId="0" borderId="0">
      <alignment horizontal="centerContinuous"/>
    </xf>
    <xf numFmtId="0" fontId="29" fillId="0" borderId="0"/>
    <xf numFmtId="166" fontId="23" fillId="0" borderId="0" applyBorder="0" applyAlignment="0" applyProtection="0"/>
    <xf numFmtId="0" fontId="139" fillId="0" borderId="0"/>
    <xf numFmtId="218" fontId="69" fillId="0" borderId="0">
      <alignment vertical="top"/>
    </xf>
    <xf numFmtId="0" fontId="162" fillId="0" borderId="40" applyFill="0" applyBorder="0" applyProtection="0"/>
    <xf numFmtId="0" fontId="162" fillId="0" borderId="0"/>
    <xf numFmtId="0" fontId="163" fillId="0" borderId="0" applyFill="0" applyBorder="0" applyProtection="0"/>
    <xf numFmtId="0" fontId="164" fillId="0" borderId="0"/>
    <xf numFmtId="0" fontId="163" fillId="0" borderId="0" applyFill="0" applyBorder="0" applyProtection="0"/>
    <xf numFmtId="49" fontId="57" fillId="0" borderId="0" applyFill="0" applyBorder="0" applyAlignment="0"/>
    <xf numFmtId="219" fontId="57" fillId="0" borderId="0" applyFill="0" applyBorder="0" applyAlignment="0"/>
    <xf numFmtId="220" fontId="57" fillId="0" borderId="0" applyFill="0" applyBorder="0" applyAlignment="0"/>
    <xf numFmtId="0" fontId="162" fillId="0" borderId="40" applyFill="0" applyBorder="0" applyProtection="0"/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66" fillId="0" borderId="42" applyNumberFormat="0" applyFont="0" applyFill="0" applyAlignment="0" applyProtection="0"/>
    <xf numFmtId="0" fontId="167" fillId="0" borderId="12" applyFill="0" applyBorder="0" applyProtection="0">
      <alignment vertical="center"/>
    </xf>
    <xf numFmtId="0" fontId="168" fillId="0" borderId="0">
      <alignment horizontal="fill"/>
    </xf>
    <xf numFmtId="0" fontId="64" fillId="0" borderId="0"/>
    <xf numFmtId="187" fontId="169" fillId="62" borderId="43">
      <alignment horizontal="center" vertic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116" borderId="23">
      <alignment vertical="center"/>
      <protection locked="0"/>
    </xf>
    <xf numFmtId="221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72" fillId="0" borderId="27" applyBorder="0" applyProtection="0">
      <alignment horizontal="right"/>
    </xf>
    <xf numFmtId="187" fontId="23" fillId="117" borderId="2" applyNumberFormat="0" applyFill="0" applyBorder="0" applyProtection="0">
      <alignment vertical="center"/>
      <protection locked="0"/>
    </xf>
    <xf numFmtId="187" fontId="23" fillId="117" borderId="2" applyNumberFormat="0" applyFill="0" applyBorder="0" applyProtection="0">
      <alignment vertical="center"/>
      <protection locked="0"/>
    </xf>
    <xf numFmtId="187" fontId="23" fillId="117" borderId="2" applyNumberFormat="0" applyFill="0" applyBorder="0" applyProtection="0">
      <alignment vertical="center"/>
      <protection locked="0"/>
    </xf>
    <xf numFmtId="187" fontId="23" fillId="117" borderId="2" applyNumberFormat="0" applyFill="0" applyBorder="0" applyProtection="0">
      <alignment vertical="center"/>
      <protection locked="0"/>
    </xf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59" fillId="64" borderId="2">
      <alignment horizontal="center"/>
    </xf>
    <xf numFmtId="178" fontId="29" fillId="0" borderId="9">
      <protection locked="0"/>
    </xf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73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73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3" fontId="174" fillId="0" borderId="0">
      <alignment horizontal="center" vertical="center" textRotation="90" wrapText="1"/>
    </xf>
    <xf numFmtId="223" fontId="29" fillId="0" borderId="2">
      <alignment vertical="top" wrapText="1"/>
    </xf>
    <xf numFmtId="3" fontId="175" fillId="0" borderId="19" applyFill="0" applyBorder="0">
      <alignment vertical="center"/>
    </xf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76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76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177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177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26" fillId="0" borderId="0" applyBorder="0"/>
    <xf numFmtId="224" fontId="187" fillId="0" borderId="2">
      <alignment vertical="top" wrapText="1"/>
    </xf>
    <xf numFmtId="4" fontId="188" fillId="0" borderId="2">
      <alignment horizontal="left" vertical="center"/>
    </xf>
    <xf numFmtId="4" fontId="188" fillId="0" borderId="2"/>
    <xf numFmtId="4" fontId="188" fillId="118" borderId="2"/>
    <xf numFmtId="4" fontId="188" fillId="119" borderId="2"/>
    <xf numFmtId="4" fontId="119" fillId="61" borderId="2"/>
    <xf numFmtId="4" fontId="189" fillId="8" borderId="2"/>
    <xf numFmtId="4" fontId="190" fillId="0" borderId="2">
      <alignment horizontal="center" wrapText="1"/>
    </xf>
    <xf numFmtId="224" fontId="188" fillId="0" borderId="2"/>
    <xf numFmtId="224" fontId="187" fillId="0" borderId="2">
      <alignment horizontal="center" vertical="center" wrapText="1"/>
    </xf>
    <xf numFmtId="224" fontId="187" fillId="0" borderId="2">
      <alignment vertical="top" wrapText="1"/>
    </xf>
    <xf numFmtId="0" fontId="24" fillId="0" borderId="44" applyNumberFormat="0" applyFont="0" applyFill="0" applyBorder="0" applyAlignment="0" applyProtection="0">
      <alignment horizontal="center"/>
    </xf>
    <xf numFmtId="14" fontId="191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2" fillId="0" borderId="0" applyBorder="0">
      <alignment horizontal="center" vertical="center" wrapText="1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45" applyBorder="0">
      <alignment horizontal="center" vertical="center" wrapText="1"/>
    </xf>
    <xf numFmtId="178" fontId="67" fillId="64" borderId="9"/>
    <xf numFmtId="4" fontId="199" fillId="10" borderId="2" applyBorder="0">
      <alignment horizontal="right"/>
    </xf>
    <xf numFmtId="4" fontId="199" fillId="10" borderId="2" applyBorder="0">
      <alignment horizontal="right"/>
    </xf>
    <xf numFmtId="4" fontId="199" fillId="10" borderId="2" applyBorder="0">
      <alignment horizontal="right"/>
    </xf>
    <xf numFmtId="4" fontId="199" fillId="10" borderId="2" applyBorder="0">
      <alignment horizontal="right"/>
    </xf>
    <xf numFmtId="49" fontId="200" fillId="0" borderId="0" applyBorder="0">
      <alignment vertical="center"/>
    </xf>
    <xf numFmtId="0" fontId="201" fillId="0" borderId="0">
      <alignment horizontal="left"/>
    </xf>
    <xf numFmtId="0" fontId="202" fillId="8" borderId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204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204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205" fillId="0" borderId="46" applyBorder="0">
      <alignment horizontal="center"/>
    </xf>
    <xf numFmtId="0" fontId="26" fillId="0" borderId="0">
      <alignment wrapText="1"/>
    </xf>
    <xf numFmtId="0" fontId="206" fillId="8" borderId="47" applyNumberFormat="0">
      <alignment vertical="top"/>
    </xf>
    <xf numFmtId="0" fontId="197" fillId="0" borderId="0">
      <alignment horizontal="center" vertical="top" wrapText="1"/>
    </xf>
    <xf numFmtId="0" fontId="207" fillId="0" borderId="0">
      <alignment horizontal="centerContinuous" vertical="center" wrapText="1"/>
    </xf>
    <xf numFmtId="0" fontId="207" fillId="0" borderId="0">
      <alignment horizontal="centerContinuous" vertical="center" wrapText="1"/>
    </xf>
    <xf numFmtId="0" fontId="207" fillId="0" borderId="0">
      <alignment horizontal="center" vertical="center"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24" fillId="0" borderId="2">
      <alignment horizontal="left"/>
    </xf>
    <xf numFmtId="14" fontId="24" fillId="0" borderId="2" applyNumberFormat="0"/>
    <xf numFmtId="0" fontId="24" fillId="0" borderId="2">
      <alignment horizontal="center"/>
    </xf>
    <xf numFmtId="172" fontId="208" fillId="9" borderId="2">
      <alignment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164" fontId="42" fillId="0" borderId="0"/>
    <xf numFmtId="0" fontId="117" fillId="7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7" fillId="76" borderId="0" applyNumberFormat="0" applyBorder="0" applyAlignment="0" applyProtection="0"/>
    <xf numFmtId="0" fontId="3" fillId="3" borderId="0" applyNumberFormat="0" applyBorder="0" applyAlignment="0" applyProtection="0"/>
    <xf numFmtId="0" fontId="209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209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49" fontId="174" fillId="0" borderId="2">
      <alignment horizontal="right" vertical="top" wrapText="1"/>
    </xf>
    <xf numFmtId="196" fontId="210" fillId="0" borderId="0">
      <alignment horizontal="right" vertical="top" wrapText="1"/>
    </xf>
    <xf numFmtId="226" fontId="29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9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24" fillId="0" borderId="0"/>
    <xf numFmtId="0" fontId="24" fillId="0" borderId="0"/>
    <xf numFmtId="0" fontId="29" fillId="0" borderId="0"/>
    <xf numFmtId="0" fontId="21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13" fillId="0" borderId="0"/>
    <xf numFmtId="0" fontId="1" fillId="0" borderId="0"/>
    <xf numFmtId="0" fontId="29" fillId="0" borderId="0"/>
    <xf numFmtId="0" fontId="214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215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26" fillId="0" borderId="0"/>
    <xf numFmtId="0" fontId="26" fillId="0" borderId="0"/>
    <xf numFmtId="0" fontId="26" fillId="0" borderId="0"/>
    <xf numFmtId="0" fontId="212" fillId="0" borderId="0"/>
    <xf numFmtId="0" fontId="4" fillId="0" borderId="0"/>
    <xf numFmtId="0" fontId="212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4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3" fillId="0" borderId="0"/>
    <xf numFmtId="0" fontId="217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39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227" fontId="85" fillId="0" borderId="0"/>
    <xf numFmtId="0" fontId="10" fillId="0" borderId="0"/>
    <xf numFmtId="227" fontId="85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0" fillId="0" borderId="0"/>
    <xf numFmtId="0" fontId="4" fillId="0" borderId="0"/>
    <xf numFmtId="0" fontId="2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4" fillId="0" borderId="0"/>
    <xf numFmtId="0" fontId="44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6" fillId="0" borderId="0"/>
    <xf numFmtId="0" fontId="2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0" fillId="0" borderId="0"/>
    <xf numFmtId="0" fontId="4" fillId="0" borderId="0"/>
    <xf numFmtId="0" fontId="26" fillId="0" borderId="0"/>
    <xf numFmtId="0" fontId="24" fillId="0" borderId="0">
      <alignment horizontal="left"/>
    </xf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9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26" fillId="0" borderId="0"/>
    <xf numFmtId="0" fontId="26" fillId="0" borderId="0"/>
    <xf numFmtId="0" fontId="139" fillId="0" borderId="0"/>
    <xf numFmtId="0" fontId="10" fillId="0" borderId="0"/>
    <xf numFmtId="0" fontId="26" fillId="0" borderId="0"/>
    <xf numFmtId="0" fontId="23" fillId="0" borderId="0"/>
    <xf numFmtId="0" fontId="212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227" fontId="85" fillId="0" borderId="0"/>
    <xf numFmtId="227" fontId="8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212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53" fillId="14" borderId="0" applyNumberFormat="0" applyBorder="0" applyAlignment="0" applyProtection="0"/>
    <xf numFmtId="0" fontId="26" fillId="0" borderId="0"/>
    <xf numFmtId="0" fontId="53" fillId="14" borderId="0" applyNumberFormat="0" applyBorder="0" applyAlignment="0" applyProtection="0"/>
    <xf numFmtId="0" fontId="219" fillId="14" borderId="0" applyNumberFormat="0" applyBorder="0" applyAlignment="0" applyProtection="0"/>
    <xf numFmtId="0" fontId="2" fillId="2" borderId="0" applyNumberFormat="0" applyBorder="0" applyAlignment="0" applyProtection="0"/>
    <xf numFmtId="0" fontId="26" fillId="0" borderId="0"/>
    <xf numFmtId="0" fontId="219" fillId="14" borderId="0" applyNumberFormat="0" applyBorder="0" applyAlignment="0" applyProtection="0"/>
    <xf numFmtId="0" fontId="26" fillId="0" borderId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/>
    <xf numFmtId="196" fontId="220" fillId="10" borderId="28" applyNumberFormat="0" applyBorder="0" applyAlignment="0">
      <alignment vertical="center"/>
      <protection locked="0"/>
    </xf>
    <xf numFmtId="0" fontId="78" fillId="0" borderId="0" applyNumberFormat="0" applyFill="0" applyBorder="0" applyAlignment="0" applyProtection="0"/>
    <xf numFmtId="0" fontId="26" fillId="0" borderId="0"/>
    <xf numFmtId="0" fontId="7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0"/>
    <xf numFmtId="0" fontId="22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26" fillId="0" borderId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26" fillId="78" borderId="24" applyNumberFormat="0" applyFont="0" applyAlignment="0" applyProtection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26" fillId="0" borderId="0"/>
    <xf numFmtId="0" fontId="26" fillId="78" borderId="24" applyNumberFormat="0" applyFont="0" applyAlignment="0" applyProtection="0"/>
    <xf numFmtId="0" fontId="26" fillId="0" borderId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9" fontId="39" fillId="0" borderId="0"/>
    <xf numFmtId="9" fontId="26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26" fillId="0" borderId="0"/>
    <xf numFmtId="9" fontId="23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22" fillId="0" borderId="2" applyBorder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23" fillId="0" borderId="48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24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224" fillId="0" borderId="2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173" fontId="24" fillId="0" borderId="0">
      <alignment vertical="top"/>
    </xf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4" fillId="0" borderId="0">
      <alignment vertical="top"/>
    </xf>
    <xf numFmtId="0" fontId="26" fillId="0" borderId="0"/>
    <xf numFmtId="0" fontId="225" fillId="103" borderId="27">
      <alignment horizontal="center" wrapText="1"/>
    </xf>
    <xf numFmtId="228" fontId="20" fillId="103" borderId="0"/>
    <xf numFmtId="0" fontId="26" fillId="0" borderId="0"/>
    <xf numFmtId="0" fontId="226" fillId="59" borderId="0"/>
    <xf numFmtId="0" fontId="225" fillId="86" borderId="27">
      <alignment horizontal="center"/>
    </xf>
    <xf numFmtId="0" fontId="26" fillId="0" borderId="0"/>
    <xf numFmtId="0" fontId="26" fillId="0" borderId="0"/>
    <xf numFmtId="0" fontId="29" fillId="0" borderId="3" applyBorder="0" applyAlignment="0">
      <alignment horizontal="left" wrapText="1"/>
    </xf>
    <xf numFmtId="3" fontId="227" fillId="0" borderId="0"/>
    <xf numFmtId="49" fontId="29" fillId="0" borderId="2">
      <alignment vertical="center" wrapText="1"/>
    </xf>
    <xf numFmtId="49" fontId="29" fillId="0" borderId="2">
      <alignment vertical="center" wrapText="1"/>
    </xf>
    <xf numFmtId="49" fontId="29" fillId="0" borderId="2">
      <alignment vertical="center" wrapText="1"/>
    </xf>
    <xf numFmtId="0" fontId="26" fillId="0" borderId="0"/>
    <xf numFmtId="0" fontId="26" fillId="0" borderId="0"/>
    <xf numFmtId="49" fontId="29" fillId="0" borderId="2">
      <alignment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0" fillId="0" borderId="0" applyNumberFormat="0" applyFill="0" applyBorder="0" applyAlignment="0" applyProtection="0"/>
    <xf numFmtId="0" fontId="26" fillId="0" borderId="0"/>
    <xf numFmtId="0" fontId="1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" fillId="0" borderId="0"/>
    <xf numFmtId="0" fontId="17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120" fillId="0" borderId="0">
      <alignment horizontal="center"/>
    </xf>
    <xf numFmtId="49" fontId="120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4" fillId="0" borderId="0" applyFont="0" applyFill="0" applyBorder="0" applyAlignment="0" applyProtection="0"/>
    <xf numFmtId="166" fontId="21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6" fillId="0" borderId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6" fillId="0" borderId="0"/>
    <xf numFmtId="0" fontId="2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23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6" fillId="0" borderId="0"/>
    <xf numFmtId="166" fontId="3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0" fontId="26" fillId="0" borderId="0"/>
    <xf numFmtId="4" fontId="199" fillId="9" borderId="0" applyBorder="0">
      <alignment horizontal="right"/>
    </xf>
    <xf numFmtId="4" fontId="199" fillId="9" borderId="0" applyBorder="0">
      <alignment horizontal="right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4" fontId="199" fillId="9" borderId="0" applyFont="0" applyBorder="0">
      <alignment horizontal="right"/>
    </xf>
    <xf numFmtId="4" fontId="199" fillId="9" borderId="0" applyFont="0" applyBorder="0">
      <alignment horizontal="right"/>
    </xf>
    <xf numFmtId="4" fontId="199" fillId="59" borderId="49" applyBorder="0">
      <alignment horizontal="right"/>
    </xf>
    <xf numFmtId="4" fontId="199" fillId="59" borderId="49" applyBorder="0">
      <alignment horizontal="right"/>
    </xf>
    <xf numFmtId="4" fontId="199" fillId="9" borderId="49" applyBorder="0">
      <alignment horizontal="right"/>
    </xf>
    <xf numFmtId="0" fontId="26" fillId="0" borderId="0"/>
    <xf numFmtId="0" fontId="26" fillId="0" borderId="0"/>
    <xf numFmtId="0" fontId="26" fillId="0" borderId="0"/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59" borderId="50" applyBorder="0">
      <alignment horizontal="right"/>
    </xf>
    <xf numFmtId="4" fontId="199" fillId="9" borderId="2" applyFont="0" applyBorder="0">
      <alignment horizontal="right"/>
    </xf>
    <xf numFmtId="0" fontId="26" fillId="0" borderId="0"/>
    <xf numFmtId="0" fontId="26" fillId="0" borderId="0"/>
    <xf numFmtId="0" fontId="26" fillId="0" borderId="0"/>
    <xf numFmtId="0" fontId="88" fillId="15" borderId="0" applyNumberFormat="0" applyBorder="0" applyAlignment="0" applyProtection="0"/>
    <xf numFmtId="0" fontId="26" fillId="0" borderId="0"/>
    <xf numFmtId="0" fontId="88" fillId="15" borderId="0" applyNumberFormat="0" applyBorder="0" applyAlignment="0" applyProtection="0"/>
    <xf numFmtId="0" fontId="228" fillId="15" borderId="0" applyNumberFormat="0" applyBorder="0" applyAlignment="0" applyProtection="0"/>
    <xf numFmtId="0" fontId="88" fillId="15" borderId="0" applyNumberFormat="0" applyBorder="0" applyAlignment="0" applyProtection="0"/>
    <xf numFmtId="0" fontId="26" fillId="0" borderId="0"/>
    <xf numFmtId="0" fontId="228" fillId="1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0" fontId="26" fillId="0" borderId="0"/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165" fontId="34" fillId="0" borderId="0">
      <protection locked="0"/>
    </xf>
    <xf numFmtId="165" fontId="33" fillId="0" borderId="0">
      <protection locked="0"/>
    </xf>
    <xf numFmtId="165" fontId="33" fillId="0" borderId="0">
      <protection locked="0"/>
    </xf>
    <xf numFmtId="165" fontId="34" fillId="0" borderId="0">
      <protection locked="0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6" fillId="0" borderId="41" applyNumberFormat="0" applyFill="0" applyAlignment="0" applyProtection="0"/>
    <xf numFmtId="0" fontId="124" fillId="60" borderId="26" applyNumberFormat="0" applyAlignment="0" applyProtection="0"/>
    <xf numFmtId="0" fontId="41" fillId="35" borderId="0" applyNumberFormat="0" applyBorder="0" applyAlignment="0" applyProtection="0"/>
    <xf numFmtId="0" fontId="39" fillId="78" borderId="24" applyNumberFormat="0" applyFont="0" applyAlignment="0" applyProtection="0"/>
    <xf numFmtId="0" fontId="26" fillId="0" borderId="0"/>
    <xf numFmtId="0" fontId="39" fillId="0" borderId="0"/>
    <xf numFmtId="0" fontId="111" fillId="0" borderId="20" applyNumberFormat="0" applyFill="0" applyAlignment="0" applyProtection="0"/>
    <xf numFmtId="0" fontId="61" fillId="63" borderId="11" applyNumberFormat="0" applyAlignment="0" applyProtection="0"/>
    <xf numFmtId="0" fontId="170" fillId="0" borderId="0" applyNumberFormat="0" applyFill="0" applyBorder="0" applyAlignment="0" applyProtection="0"/>
    <xf numFmtId="0" fontId="26" fillId="0" borderId="0"/>
  </cellStyleXfs>
  <cellXfs count="155">
    <xf numFmtId="0" fontId="0" fillId="0" borderId="0" xfId="0"/>
    <xf numFmtId="0" fontId="4" fillId="0" borderId="0" xfId="1" applyFont="1"/>
    <xf numFmtId="0" fontId="4" fillId="0" borderId="0" xfId="1" applyNumberFormat="1" applyFont="1"/>
    <xf numFmtId="0" fontId="4" fillId="0" borderId="0" xfId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9" fillId="0" borderId="0" xfId="3" applyFont="1" applyFill="1" applyBorder="1" applyAlignment="1"/>
    <xf numFmtId="0" fontId="6" fillId="0" borderId="0" xfId="4" applyFont="1" applyAlignment="1">
      <alignment vertical="center"/>
    </xf>
    <xf numFmtId="0" fontId="11" fillId="0" borderId="0" xfId="4" applyFont="1"/>
    <xf numFmtId="0" fontId="12" fillId="0" borderId="0" xfId="4" applyFont="1" applyAlignment="1"/>
    <xf numFmtId="0" fontId="6" fillId="0" borderId="0" xfId="4" applyFont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top"/>
    </xf>
    <xf numFmtId="0" fontId="6" fillId="0" borderId="0" xfId="4" applyFont="1" applyAlignment="1">
      <alignment horizontal="left" vertical="center"/>
    </xf>
    <xf numFmtId="0" fontId="14" fillId="0" borderId="0" xfId="4" applyFont="1" applyAlignment="1">
      <alignment horizontal="center" vertical="center"/>
    </xf>
    <xf numFmtId="0" fontId="15" fillId="0" borderId="0" xfId="1" applyFont="1" applyFill="1" applyAlignment="1">
      <alignment wrapText="1"/>
    </xf>
    <xf numFmtId="167" fontId="15" fillId="0" borderId="0" xfId="1" applyNumberFormat="1" applyFont="1" applyFill="1" applyAlignment="1">
      <alignment wrapText="1"/>
    </xf>
    <xf numFmtId="0" fontId="5" fillId="0" borderId="0" xfId="1" applyFont="1" applyFill="1" applyAlignment="1"/>
    <xf numFmtId="0" fontId="11" fillId="0" borderId="0" xfId="4" applyFont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4" fillId="0" borderId="2" xfId="5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2" xfId="5" applyFont="1" applyFill="1" applyBorder="1" applyAlignment="1">
      <alignment horizontal="center" vertical="center" textRotation="90" wrapText="1"/>
    </xf>
    <xf numFmtId="0" fontId="16" fillId="0" borderId="2" xfId="5" applyFont="1" applyFill="1" applyBorder="1" applyAlignment="1">
      <alignment horizontal="center" vertical="center"/>
    </xf>
    <xf numFmtId="0" fontId="16" fillId="4" borderId="2" xfId="5" applyNumberFormat="1" applyFont="1" applyFill="1" applyBorder="1" applyAlignment="1">
      <alignment horizontal="center" vertical="center"/>
    </xf>
    <xf numFmtId="49" fontId="4" fillId="0" borderId="2" xfId="5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4" borderId="2" xfId="1" applyNumberFormat="1" applyFont="1" applyFill="1" applyBorder="1" applyAlignment="1">
      <alignment horizontal="center" vertical="center" wrapText="1"/>
    </xf>
    <xf numFmtId="167" fontId="7" fillId="5" borderId="2" xfId="1" applyNumberFormat="1" applyFont="1" applyFill="1" applyBorder="1" applyAlignment="1">
      <alignment horizontal="center" vertical="center" wrapText="1"/>
    </xf>
    <xf numFmtId="0" fontId="4" fillId="0" borderId="0" xfId="4" applyFont="1" applyFill="1"/>
    <xf numFmtId="0" fontId="7" fillId="0" borderId="0" xfId="4" applyFont="1"/>
    <xf numFmtId="0" fontId="18" fillId="0" borderId="0" xfId="6" applyFont="1"/>
    <xf numFmtId="0" fontId="19" fillId="5" borderId="2" xfId="4" applyFont="1" applyFill="1" applyBorder="1" applyAlignment="1">
      <alignment horizontal="left" vertical="center" wrapText="1"/>
    </xf>
    <xf numFmtId="167" fontId="4" fillId="5" borderId="2" xfId="1" applyNumberFormat="1" applyFont="1" applyFill="1" applyBorder="1" applyAlignment="1">
      <alignment horizontal="center" vertical="center" wrapText="1"/>
    </xf>
    <xf numFmtId="0" fontId="4" fillId="0" borderId="0" xfId="4" applyFont="1"/>
    <xf numFmtId="0" fontId="7" fillId="0" borderId="0" xfId="4" applyFont="1" applyFill="1"/>
    <xf numFmtId="0" fontId="4" fillId="7" borderId="2" xfId="1" applyNumberFormat="1" applyFont="1" applyFill="1" applyBorder="1" applyAlignment="1">
      <alignment horizontal="center" vertical="center"/>
    </xf>
    <xf numFmtId="0" fontId="7" fillId="7" borderId="2" xfId="1" applyNumberFormat="1" applyFont="1" applyFill="1" applyBorder="1" applyAlignment="1">
      <alignment horizontal="center" vertical="center" wrapText="1"/>
    </xf>
    <xf numFmtId="167" fontId="4" fillId="0" borderId="2" xfId="1" applyNumberFormat="1" applyFont="1" applyFill="1" applyBorder="1" applyAlignment="1">
      <alignment horizontal="center" vertical="center"/>
    </xf>
    <xf numFmtId="0" fontId="4" fillId="7" borderId="0" xfId="1" applyFont="1" applyFill="1"/>
    <xf numFmtId="0" fontId="4" fillId="6" borderId="0" xfId="1" applyNumberFormat="1" applyFont="1" applyFill="1"/>
    <xf numFmtId="1" fontId="4" fillId="120" borderId="2" xfId="4" applyNumberFormat="1" applyFont="1" applyFill="1" applyBorder="1" applyAlignment="1">
      <alignment horizontal="center" vertical="center"/>
    </xf>
    <xf numFmtId="1" fontId="4" fillId="120" borderId="2" xfId="4" applyNumberFormat="1" applyFont="1" applyFill="1" applyBorder="1" applyAlignment="1">
      <alignment horizontal="left" vertical="center" wrapText="1"/>
    </xf>
    <xf numFmtId="0" fontId="4" fillId="120" borderId="2" xfId="1" applyFont="1" applyFill="1" applyBorder="1" applyAlignment="1">
      <alignment horizontal="center" vertical="center"/>
    </xf>
    <xf numFmtId="0" fontId="4" fillId="120" borderId="2" xfId="1" applyNumberFormat="1" applyFont="1" applyFill="1" applyBorder="1" applyAlignment="1">
      <alignment horizontal="center" vertical="center"/>
    </xf>
    <xf numFmtId="0" fontId="7" fillId="120" borderId="2" xfId="1" applyNumberFormat="1" applyFont="1" applyFill="1" applyBorder="1" applyAlignment="1">
      <alignment horizontal="center" vertical="center" wrapText="1"/>
    </xf>
    <xf numFmtId="167" fontId="4" fillId="120" borderId="2" xfId="1" applyNumberFormat="1" applyFont="1" applyFill="1" applyBorder="1" applyAlignment="1">
      <alignment horizontal="center" vertical="center"/>
    </xf>
    <xf numFmtId="1" fontId="4" fillId="120" borderId="2" xfId="4" applyNumberFormat="1" applyFont="1" applyFill="1" applyBorder="1" applyAlignment="1">
      <alignment horizontal="left" wrapText="1"/>
    </xf>
    <xf numFmtId="1" fontId="4" fillId="121" borderId="2" xfId="4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left" vertical="center" wrapText="1"/>
    </xf>
    <xf numFmtId="0" fontId="7" fillId="121" borderId="2" xfId="4" applyFont="1" applyFill="1" applyBorder="1" applyAlignment="1">
      <alignment horizontal="center" vertical="center" wrapText="1"/>
    </xf>
    <xf numFmtId="0" fontId="7" fillId="121" borderId="2" xfId="4" applyNumberFormat="1" applyFont="1" applyFill="1" applyBorder="1" applyAlignment="1">
      <alignment horizontal="center" vertical="center" wrapText="1"/>
    </xf>
    <xf numFmtId="0" fontId="7" fillId="121" borderId="2" xfId="1" applyNumberFormat="1" applyFont="1" applyFill="1" applyBorder="1" applyAlignment="1">
      <alignment horizontal="center" vertical="center" wrapText="1"/>
    </xf>
    <xf numFmtId="167" fontId="4" fillId="121" borderId="2" xfId="4" applyNumberFormat="1" applyFont="1" applyFill="1" applyBorder="1" applyAlignment="1">
      <alignment horizontal="center" vertical="center" wrapText="1"/>
    </xf>
    <xf numFmtId="167" fontId="7" fillId="121" borderId="2" xfId="4" applyNumberFormat="1" applyFont="1" applyFill="1" applyBorder="1" applyAlignment="1">
      <alignment horizontal="center" vertical="center" wrapText="1"/>
    </xf>
    <xf numFmtId="167" fontId="7" fillId="121" borderId="2" xfId="4" applyNumberFormat="1" applyFont="1" applyFill="1" applyBorder="1" applyAlignment="1">
      <alignment horizontal="center" vertical="center"/>
    </xf>
    <xf numFmtId="0" fontId="7" fillId="121" borderId="2" xfId="4" applyNumberFormat="1" applyFont="1" applyFill="1" applyBorder="1" applyAlignment="1">
      <alignment horizontal="center" vertical="center"/>
    </xf>
    <xf numFmtId="1" fontId="4" fillId="121" borderId="2" xfId="4" applyNumberFormat="1" applyFont="1" applyFill="1" applyBorder="1" applyAlignment="1">
      <alignment horizontal="left" vertical="center" wrapText="1"/>
    </xf>
    <xf numFmtId="0" fontId="4" fillId="121" borderId="2" xfId="1" applyFont="1" applyFill="1" applyBorder="1" applyAlignment="1">
      <alignment horizontal="center" vertical="center"/>
    </xf>
    <xf numFmtId="0" fontId="4" fillId="121" borderId="2" xfId="1" applyNumberFormat="1" applyFont="1" applyFill="1" applyBorder="1" applyAlignment="1">
      <alignment horizontal="center" vertical="center"/>
    </xf>
    <xf numFmtId="167" fontId="4" fillId="121" borderId="2" xfId="1" applyNumberFormat="1" applyFont="1" applyFill="1" applyBorder="1" applyAlignment="1">
      <alignment horizontal="center" vertical="center" wrapText="1"/>
    </xf>
    <xf numFmtId="167" fontId="7" fillId="121" borderId="2" xfId="1" applyNumberFormat="1" applyFont="1" applyFill="1" applyBorder="1" applyAlignment="1">
      <alignment horizontal="center" vertical="center" wrapText="1"/>
    </xf>
    <xf numFmtId="1" fontId="7" fillId="121" borderId="2" xfId="4" applyNumberFormat="1" applyFont="1" applyFill="1" applyBorder="1" applyAlignment="1">
      <alignment horizontal="center" vertical="center"/>
    </xf>
    <xf numFmtId="167" fontId="4" fillId="121" borderId="2" xfId="1" applyNumberFormat="1" applyFont="1" applyFill="1" applyBorder="1" applyAlignment="1">
      <alignment horizontal="center" vertical="center"/>
    </xf>
    <xf numFmtId="167" fontId="7" fillId="121" borderId="2" xfId="1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left" wrapText="1"/>
    </xf>
    <xf numFmtId="1" fontId="7" fillId="121" borderId="2" xfId="4" applyNumberFormat="1" applyFont="1" applyFill="1" applyBorder="1" applyAlignment="1">
      <alignment horizontal="center" vertical="center" wrapText="1"/>
    </xf>
    <xf numFmtId="0" fontId="4" fillId="121" borderId="2" xfId="4" applyFont="1" applyFill="1" applyBorder="1" applyAlignment="1">
      <alignment horizontal="center" vertical="center"/>
    </xf>
    <xf numFmtId="0" fontId="4" fillId="121" borderId="2" xfId="4" applyNumberFormat="1" applyFont="1" applyFill="1" applyBorder="1" applyAlignment="1">
      <alignment horizontal="center" vertical="center"/>
    </xf>
    <xf numFmtId="1" fontId="4" fillId="122" borderId="2" xfId="4" applyNumberFormat="1" applyFont="1" applyFill="1" applyBorder="1" applyAlignment="1">
      <alignment horizontal="center" vertical="center"/>
    </xf>
    <xf numFmtId="1" fontId="4" fillId="122" borderId="2" xfId="4" applyNumberFormat="1" applyFont="1" applyFill="1" applyBorder="1" applyAlignment="1">
      <alignment horizontal="left" vertical="center" wrapText="1"/>
    </xf>
    <xf numFmtId="0" fontId="4" fillId="122" borderId="2" xfId="1" applyFont="1" applyFill="1" applyBorder="1" applyAlignment="1">
      <alignment horizontal="center" vertical="center"/>
    </xf>
    <xf numFmtId="0" fontId="4" fillId="122" borderId="2" xfId="1" applyNumberFormat="1" applyFont="1" applyFill="1" applyBorder="1" applyAlignment="1">
      <alignment horizontal="center" vertical="center"/>
    </xf>
    <xf numFmtId="0" fontId="7" fillId="122" borderId="2" xfId="1" applyNumberFormat="1" applyFont="1" applyFill="1" applyBorder="1" applyAlignment="1">
      <alignment horizontal="center" vertical="center" wrapText="1"/>
    </xf>
    <xf numFmtId="167" fontId="4" fillId="122" borderId="2" xfId="1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left" vertical="center" wrapText="1"/>
    </xf>
    <xf numFmtId="0" fontId="7" fillId="122" borderId="2" xfId="1" applyFont="1" applyFill="1" applyBorder="1" applyAlignment="1">
      <alignment horizontal="center" vertical="center"/>
    </xf>
    <xf numFmtId="0" fontId="7" fillId="122" borderId="2" xfId="1" applyNumberFormat="1" applyFont="1" applyFill="1" applyBorder="1" applyAlignment="1">
      <alignment horizontal="center" vertical="center"/>
    </xf>
    <xf numFmtId="167" fontId="7" fillId="122" borderId="2" xfId="1" applyNumberFormat="1" applyFont="1" applyFill="1" applyBorder="1" applyAlignment="1">
      <alignment horizontal="center" vertical="center"/>
    </xf>
    <xf numFmtId="1" fontId="7" fillId="123" borderId="2" xfId="4" applyNumberFormat="1" applyFont="1" applyFill="1" applyBorder="1" applyAlignment="1">
      <alignment horizontal="center" vertical="center"/>
    </xf>
    <xf numFmtId="1" fontId="4" fillId="123" borderId="2" xfId="4" applyNumberFormat="1" applyFont="1" applyFill="1" applyBorder="1" applyAlignment="1">
      <alignment horizontal="left" vertical="center" wrapText="1"/>
    </xf>
    <xf numFmtId="0" fontId="4" fillId="123" borderId="2" xfId="1" applyFont="1" applyFill="1" applyBorder="1" applyAlignment="1">
      <alignment horizontal="center" vertical="center"/>
    </xf>
    <xf numFmtId="0" fontId="4" fillId="123" borderId="2" xfId="1" applyNumberFormat="1" applyFont="1" applyFill="1" applyBorder="1" applyAlignment="1">
      <alignment horizontal="center" vertical="center"/>
    </xf>
    <xf numFmtId="0" fontId="7" fillId="123" borderId="2" xfId="1" applyNumberFormat="1" applyFont="1" applyFill="1" applyBorder="1" applyAlignment="1">
      <alignment horizontal="center" vertical="center" wrapText="1"/>
    </xf>
    <xf numFmtId="167" fontId="4" fillId="123" borderId="2" xfId="1" applyNumberFormat="1" applyFont="1" applyFill="1" applyBorder="1" applyAlignment="1">
      <alignment horizontal="center" vertical="center"/>
    </xf>
    <xf numFmtId="1" fontId="7" fillId="123" borderId="2" xfId="4" applyNumberFormat="1" applyFont="1" applyFill="1" applyBorder="1" applyAlignment="1">
      <alignment horizontal="center" vertical="center" wrapText="1"/>
    </xf>
    <xf numFmtId="1" fontId="4" fillId="123" borderId="2" xfId="1" applyNumberFormat="1" applyFont="1" applyFill="1" applyBorder="1" applyAlignment="1" applyProtection="1">
      <alignment horizontal="left" vertical="center" wrapText="1"/>
    </xf>
    <xf numFmtId="167" fontId="4" fillId="123" borderId="2" xfId="4" applyNumberFormat="1" applyFont="1" applyFill="1" applyBorder="1" applyAlignment="1">
      <alignment horizontal="center" vertical="center"/>
    </xf>
    <xf numFmtId="0" fontId="4" fillId="123" borderId="2" xfId="4" applyNumberFormat="1" applyFont="1" applyFill="1" applyBorder="1" applyAlignment="1">
      <alignment horizontal="center" vertical="center"/>
    </xf>
    <xf numFmtId="0" fontId="7" fillId="122" borderId="2" xfId="4" applyFont="1" applyFill="1" applyBorder="1" applyAlignment="1">
      <alignment horizontal="center" vertical="center"/>
    </xf>
    <xf numFmtId="0" fontId="7" fillId="122" borderId="2" xfId="4" applyNumberFormat="1" applyFont="1" applyFill="1" applyBorder="1" applyAlignment="1">
      <alignment horizontal="center" vertical="center"/>
    </xf>
    <xf numFmtId="167" fontId="7" fillId="122" borderId="2" xfId="4" applyNumberFormat="1" applyFont="1" applyFill="1" applyBorder="1" applyAlignment="1">
      <alignment horizontal="center" vertical="center"/>
    </xf>
    <xf numFmtId="0" fontId="7" fillId="123" borderId="2" xfId="4" applyFont="1" applyFill="1" applyBorder="1" applyAlignment="1">
      <alignment horizontal="center" vertical="center"/>
    </xf>
    <xf numFmtId="0" fontId="7" fillId="123" borderId="2" xfId="4" applyNumberFormat="1" applyFont="1" applyFill="1" applyBorder="1" applyAlignment="1">
      <alignment horizontal="center" vertical="center"/>
    </xf>
    <xf numFmtId="0" fontId="7" fillId="122" borderId="2" xfId="4" applyFont="1" applyFill="1" applyBorder="1" applyAlignment="1">
      <alignment horizontal="center" vertical="center" wrapText="1"/>
    </xf>
    <xf numFmtId="0" fontId="7" fillId="122" borderId="2" xfId="4" applyNumberFormat="1" applyFont="1" applyFill="1" applyBorder="1" applyAlignment="1">
      <alignment horizontal="center" vertical="center" wrapText="1"/>
    </xf>
    <xf numFmtId="167" fontId="4" fillId="122" borderId="2" xfId="4" applyNumberFormat="1" applyFont="1" applyFill="1" applyBorder="1" applyAlignment="1">
      <alignment horizontal="center" vertical="center" wrapText="1"/>
    </xf>
    <xf numFmtId="167" fontId="7" fillId="122" borderId="2" xfId="4" applyNumberFormat="1" applyFont="1" applyFill="1" applyBorder="1" applyAlignment="1">
      <alignment horizontal="center" vertical="center" wrapText="1"/>
    </xf>
    <xf numFmtId="0" fontId="4" fillId="123" borderId="2" xfId="1" applyFont="1" applyFill="1" applyBorder="1" applyAlignment="1">
      <alignment horizontal="center" vertical="center" wrapText="1"/>
    </xf>
    <xf numFmtId="0" fontId="4" fillId="123" borderId="2" xfId="1" applyNumberFormat="1" applyFont="1" applyFill="1" applyBorder="1" applyAlignment="1">
      <alignment horizontal="center" vertical="center" wrapText="1"/>
    </xf>
    <xf numFmtId="167" fontId="7" fillId="123" borderId="2" xfId="1" applyNumberFormat="1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left" vertical="center" wrapText="1"/>
    </xf>
    <xf numFmtId="167" fontId="20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/>
    <xf numFmtId="167" fontId="4" fillId="0" borderId="2" xfId="1" applyNumberFormat="1" applyFont="1" applyFill="1" applyBorder="1" applyAlignment="1">
      <alignment horizontal="center" vertical="center" wrapText="1"/>
    </xf>
    <xf numFmtId="167" fontId="4" fillId="0" borderId="2" xfId="4" applyNumberFormat="1" applyFont="1" applyFill="1" applyBorder="1" applyAlignment="1">
      <alignment horizontal="center" vertical="center"/>
    </xf>
    <xf numFmtId="0" fontId="4" fillId="7" borderId="1" xfId="4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left" vertical="center" wrapText="1"/>
    </xf>
    <xf numFmtId="167" fontId="20" fillId="7" borderId="1" xfId="0" applyNumberFormat="1" applyFont="1" applyFill="1" applyBorder="1" applyAlignment="1" applyProtection="1">
      <alignment horizontal="center" vertical="center" wrapText="1"/>
    </xf>
    <xf numFmtId="167" fontId="4" fillId="6" borderId="1" xfId="1" applyNumberFormat="1" applyFont="1" applyFill="1" applyBorder="1" applyAlignment="1">
      <alignment horizontal="center" vertical="center" wrapText="1"/>
    </xf>
    <xf numFmtId="167" fontId="4" fillId="6" borderId="1" xfId="4" applyNumberFormat="1" applyFont="1" applyFill="1" applyBorder="1" applyAlignment="1">
      <alignment horizontal="center" vertical="center"/>
    </xf>
    <xf numFmtId="167" fontId="4" fillId="7" borderId="1" xfId="1" applyNumberFormat="1" applyFont="1" applyFill="1" applyBorder="1" applyAlignment="1">
      <alignment horizontal="center" vertical="center"/>
    </xf>
    <xf numFmtId="167" fontId="4" fillId="7" borderId="1" xfId="4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0" fontId="14" fillId="6" borderId="2" xfId="4" applyNumberFormat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14" fillId="7" borderId="2" xfId="4" applyNumberFormat="1" applyFont="1" applyFill="1" applyBorder="1" applyAlignment="1">
      <alignment horizontal="center" vertical="center"/>
    </xf>
    <xf numFmtId="0" fontId="14" fillId="7" borderId="2" xfId="4" applyNumberFormat="1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167" fontId="4" fillId="7" borderId="2" xfId="1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4" fillId="7" borderId="2" xfId="1" applyNumberFormat="1" applyFont="1" applyFill="1" applyBorder="1"/>
    <xf numFmtId="0" fontId="5" fillId="0" borderId="0" xfId="1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2" fillId="0" borderId="0" xfId="4" applyFont="1" applyAlignment="1">
      <alignment horizontal="right"/>
    </xf>
    <xf numFmtId="0" fontId="6" fillId="0" borderId="0" xfId="4" applyFont="1" applyAlignment="1">
      <alignment horizontal="center"/>
    </xf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top"/>
    </xf>
    <xf numFmtId="0" fontId="6" fillId="0" borderId="0" xfId="4" applyFont="1" applyAlignment="1">
      <alignment horizontal="right" vertical="center"/>
    </xf>
    <xf numFmtId="0" fontId="15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4" borderId="1" xfId="5" applyNumberFormat="1" applyFont="1" applyFill="1" applyBorder="1" applyAlignment="1">
      <alignment horizontal="center" vertical="center" wrapText="1"/>
    </xf>
    <xf numFmtId="0" fontId="16" fillId="4" borderId="3" xfId="5" applyNumberFormat="1" applyFont="1" applyFill="1" applyBorder="1" applyAlignment="1">
      <alignment horizontal="center" vertical="center" wrapText="1"/>
    </xf>
    <xf numFmtId="0" fontId="16" fillId="4" borderId="4" xfId="5" applyNumberFormat="1" applyFont="1" applyFill="1" applyBorder="1" applyAlignment="1">
      <alignment horizontal="center" vertical="center" wrapText="1"/>
    </xf>
    <xf numFmtId="0" fontId="17" fillId="4" borderId="1" xfId="5" applyNumberFormat="1" applyFont="1" applyFill="1" applyBorder="1" applyAlignment="1">
      <alignment horizontal="center" vertical="center" wrapText="1"/>
    </xf>
    <xf numFmtId="0" fontId="17" fillId="4" borderId="3" xfId="5" applyNumberFormat="1" applyFont="1" applyFill="1" applyBorder="1" applyAlignment="1">
      <alignment horizontal="center" vertical="center" wrapText="1"/>
    </xf>
    <xf numFmtId="0" fontId="17" fillId="4" borderId="4" xfId="5" applyNumberFormat="1" applyFont="1" applyFill="1" applyBorder="1" applyAlignment="1">
      <alignment horizontal="center" vertical="center" wrapText="1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йешеду" xfId="2621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T102"/>
  <sheetViews>
    <sheetView view="pageBreakPreview" topLeftCell="A79" zoomScale="60" zoomScaleNormal="68" workbookViewId="0">
      <selection activeCell="B108" sqref="B108"/>
    </sheetView>
  </sheetViews>
  <sheetFormatPr defaultColWidth="9.109375" defaultRowHeight="15.6" outlineLevelCol="1"/>
  <cols>
    <col min="1" max="1" width="11.6640625" style="1" customWidth="1"/>
    <col min="2" max="2" width="70.6640625" style="1" customWidth="1"/>
    <col min="3" max="3" width="23.109375" style="1" customWidth="1"/>
    <col min="4" max="4" width="12.44140625" style="2" hidden="1" customWidth="1" outlineLevel="1"/>
    <col min="5" max="5" width="13.88671875" style="2" hidden="1" customWidth="1" outlineLevel="1"/>
    <col min="6" max="6" width="20.5546875" style="1" customWidth="1" collapsed="1"/>
    <col min="7" max="12" width="8.6640625" style="1" customWidth="1"/>
    <col min="13" max="13" width="18.6640625" style="1" customWidth="1"/>
    <col min="14" max="14" width="9.33203125" style="1" customWidth="1"/>
    <col min="15" max="19" width="9.6640625" style="1" customWidth="1"/>
    <col min="20" max="20" width="19.33203125" style="1" customWidth="1"/>
    <col min="21" max="21" width="8.5546875" style="1" customWidth="1"/>
    <col min="22" max="22" width="7.44140625" style="1" customWidth="1"/>
    <col min="23" max="26" width="9.109375" style="1" customWidth="1"/>
    <col min="27" max="27" width="18.6640625" style="1" customWidth="1"/>
    <col min="28" max="28" width="12.88671875" style="1" customWidth="1"/>
    <col min="29" max="29" width="8.44140625" style="1" customWidth="1"/>
    <col min="30" max="33" width="8.109375" style="1" customWidth="1"/>
    <col min="34" max="34" width="20.5546875" style="1" customWidth="1"/>
    <col min="35" max="35" width="15" style="1" customWidth="1"/>
    <col min="36" max="36" width="11.44140625" style="1" customWidth="1"/>
    <col min="37" max="40" width="8.33203125" style="1" customWidth="1"/>
    <col min="41" max="42" width="17.44140625" style="1" customWidth="1"/>
    <col min="43" max="16384" width="9.109375" style="1"/>
  </cols>
  <sheetData>
    <row r="1" spans="1:40" ht="18"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N1" s="4" t="s">
        <v>0</v>
      </c>
    </row>
    <row r="2" spans="1:40" ht="18"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N2" s="5" t="s">
        <v>1</v>
      </c>
    </row>
    <row r="3" spans="1:40" ht="18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N3" s="5" t="s">
        <v>2</v>
      </c>
    </row>
    <row r="4" spans="1:40" ht="18"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N4" s="4" t="s">
        <v>0</v>
      </c>
    </row>
    <row r="5" spans="1:40" ht="18"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N5" s="5" t="s">
        <v>1</v>
      </c>
    </row>
    <row r="6" spans="1:40" ht="18"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N6" s="5" t="s">
        <v>2</v>
      </c>
    </row>
    <row r="7" spans="1:40" ht="18"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N7" s="5"/>
    </row>
    <row r="8" spans="1:40" ht="18"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J8" s="134"/>
      <c r="AK8" s="134"/>
      <c r="AL8" s="134"/>
      <c r="AM8" s="134"/>
      <c r="AN8" s="6"/>
    </row>
    <row r="9" spans="1:40" ht="18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J9" s="7"/>
      <c r="AK9" s="7"/>
      <c r="AL9" s="7"/>
      <c r="AM9" s="7"/>
      <c r="AN9" s="7"/>
    </row>
    <row r="10" spans="1:40" ht="18"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J10" s="134"/>
      <c r="AK10" s="134"/>
      <c r="AL10" s="134"/>
      <c r="AM10" s="134"/>
      <c r="AN10" s="134"/>
    </row>
    <row r="11" spans="1:40" ht="18"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J11" s="134"/>
      <c r="AK11" s="134"/>
      <c r="AL11" s="134"/>
      <c r="AM11" s="134"/>
      <c r="AN11" s="134"/>
    </row>
    <row r="12" spans="1:40" ht="18">
      <c r="A12" s="135" t="s">
        <v>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/>
      <c r="AK12" s="10"/>
      <c r="AL12" s="10"/>
      <c r="AM12" s="9"/>
      <c r="AN12" s="9"/>
    </row>
    <row r="13" spans="1:40" ht="18.75" customHeight="1">
      <c r="A13" s="11"/>
      <c r="B13" s="11"/>
      <c r="C13" s="11"/>
      <c r="D13" s="11"/>
      <c r="E13" s="11"/>
      <c r="F13" s="11"/>
      <c r="G13" s="136" t="s">
        <v>4</v>
      </c>
      <c r="H13" s="136"/>
      <c r="I13" s="11">
        <v>2026</v>
      </c>
      <c r="J13" s="11"/>
      <c r="K13" s="11"/>
      <c r="L13" s="11"/>
      <c r="M13" s="11"/>
      <c r="N13" s="11"/>
      <c r="O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37"/>
      <c r="AK13" s="137"/>
      <c r="AL13" s="137"/>
      <c r="AM13" s="137"/>
      <c r="AN13" s="12"/>
    </row>
    <row r="14" spans="1:40" ht="22.5" customHeight="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40" s="10" customFormat="1" ht="21.75" customHeight="1">
      <c r="A15" s="138" t="s">
        <v>163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0" s="10" customFormat="1" ht="15.75" customHeight="1">
      <c r="A16" s="139" t="s">
        <v>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46" s="10" customFormat="1" ht="12"/>
    <row r="18" spans="1:46" s="10" customFormat="1" ht="16.5" customHeight="1">
      <c r="A18" s="140" t="s">
        <v>158</v>
      </c>
      <c r="B18" s="140"/>
      <c r="C18" s="140"/>
      <c r="D18" s="140"/>
      <c r="E18" s="140"/>
      <c r="F18" s="140"/>
      <c r="G18" s="140"/>
      <c r="H18" s="140"/>
      <c r="I18" s="17">
        <v>2026</v>
      </c>
      <c r="J18" s="9"/>
      <c r="K18" s="9"/>
      <c r="L18" s="17"/>
      <c r="M18" s="9"/>
      <c r="N18" s="9"/>
      <c r="O18" s="9"/>
      <c r="P18" s="9"/>
      <c r="Q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46" s="10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2"/>
      <c r="AC19" s="12"/>
      <c r="AD19" s="12"/>
      <c r="AE19" s="12"/>
      <c r="AF19" s="12"/>
      <c r="AG19" s="12"/>
      <c r="AH19" s="12"/>
      <c r="AI19" s="12"/>
    </row>
    <row r="20" spans="1:46" s="22" customFormat="1" ht="39.75" customHeight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20"/>
      <c r="AI20" s="19"/>
      <c r="AJ20" s="19"/>
      <c r="AK20" s="19"/>
      <c r="AL20" s="19"/>
      <c r="AM20" s="19"/>
      <c r="AN20" s="19"/>
      <c r="AO20" s="19"/>
      <c r="AP20" s="21"/>
      <c r="AQ20" s="21"/>
      <c r="AR20" s="21"/>
      <c r="AS20" s="21"/>
      <c r="AT20" s="21"/>
    </row>
    <row r="21" spans="1:46" s="24" customFormat="1" ht="18.75" customHeight="1">
      <c r="A21" s="142" t="s">
        <v>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6" s="22" customFormat="1" ht="15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21"/>
      <c r="AK22" s="21"/>
      <c r="AL22" s="21"/>
      <c r="AM22" s="21"/>
      <c r="AN22" s="21"/>
    </row>
    <row r="23" spans="1:46" ht="30.75" customHeight="1">
      <c r="A23" s="145" t="s">
        <v>7</v>
      </c>
      <c r="B23" s="148" t="s">
        <v>8</v>
      </c>
      <c r="C23" s="148" t="s">
        <v>9</v>
      </c>
      <c r="D23" s="149" t="s">
        <v>10</v>
      </c>
      <c r="E23" s="152" t="s">
        <v>11</v>
      </c>
      <c r="F23" s="143" t="s">
        <v>162</v>
      </c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</row>
    <row r="24" spans="1:46" ht="30.75" customHeight="1">
      <c r="A24" s="146"/>
      <c r="B24" s="148"/>
      <c r="C24" s="148"/>
      <c r="D24" s="150"/>
      <c r="E24" s="153"/>
      <c r="F24" s="143" t="s">
        <v>12</v>
      </c>
      <c r="G24" s="143"/>
      <c r="H24" s="143"/>
      <c r="I24" s="143"/>
      <c r="J24" s="143"/>
      <c r="K24" s="143"/>
      <c r="L24" s="143"/>
      <c r="M24" s="143" t="s">
        <v>13</v>
      </c>
      <c r="N24" s="143"/>
      <c r="O24" s="143"/>
      <c r="P24" s="143"/>
      <c r="Q24" s="143"/>
      <c r="R24" s="143"/>
      <c r="S24" s="143"/>
      <c r="T24" s="143" t="s">
        <v>14</v>
      </c>
      <c r="U24" s="143"/>
      <c r="V24" s="143"/>
      <c r="W24" s="143"/>
      <c r="X24" s="143"/>
      <c r="Y24" s="143"/>
      <c r="Z24" s="143"/>
      <c r="AA24" s="143" t="s">
        <v>15</v>
      </c>
      <c r="AB24" s="143"/>
      <c r="AC24" s="143"/>
      <c r="AD24" s="143"/>
      <c r="AE24" s="143"/>
      <c r="AF24" s="143"/>
      <c r="AG24" s="143"/>
      <c r="AH24" s="144" t="s">
        <v>16</v>
      </c>
      <c r="AI24" s="144"/>
      <c r="AJ24" s="144"/>
      <c r="AK24" s="144"/>
      <c r="AL24" s="144"/>
      <c r="AM24" s="144"/>
      <c r="AN24" s="144"/>
    </row>
    <row r="25" spans="1:46" ht="30.75" customHeight="1">
      <c r="A25" s="146"/>
      <c r="B25" s="148"/>
      <c r="C25" s="148"/>
      <c r="D25" s="150"/>
      <c r="E25" s="153"/>
      <c r="F25" s="25" t="s">
        <v>17</v>
      </c>
      <c r="G25" s="143" t="s">
        <v>18</v>
      </c>
      <c r="H25" s="143"/>
      <c r="I25" s="143"/>
      <c r="J25" s="143"/>
      <c r="K25" s="143"/>
      <c r="L25" s="143"/>
      <c r="M25" s="25" t="s">
        <v>17</v>
      </c>
      <c r="N25" s="144" t="s">
        <v>18</v>
      </c>
      <c r="O25" s="144"/>
      <c r="P25" s="144"/>
      <c r="Q25" s="144"/>
      <c r="R25" s="144"/>
      <c r="S25" s="144"/>
      <c r="T25" s="25" t="s">
        <v>17</v>
      </c>
      <c r="U25" s="144" t="s">
        <v>18</v>
      </c>
      <c r="V25" s="144"/>
      <c r="W25" s="144"/>
      <c r="X25" s="144"/>
      <c r="Y25" s="144"/>
      <c r="Z25" s="144"/>
      <c r="AA25" s="25" t="s">
        <v>17</v>
      </c>
      <c r="AB25" s="144" t="s">
        <v>18</v>
      </c>
      <c r="AC25" s="144"/>
      <c r="AD25" s="144"/>
      <c r="AE25" s="144"/>
      <c r="AF25" s="144"/>
      <c r="AG25" s="144"/>
      <c r="AH25" s="25" t="s">
        <v>17</v>
      </c>
      <c r="AI25" s="144" t="s">
        <v>18</v>
      </c>
      <c r="AJ25" s="144"/>
      <c r="AK25" s="144"/>
      <c r="AL25" s="144"/>
      <c r="AM25" s="144"/>
      <c r="AN25" s="144"/>
    </row>
    <row r="26" spans="1:46" ht="80.25" customHeight="1">
      <c r="A26" s="147"/>
      <c r="B26" s="148"/>
      <c r="C26" s="148"/>
      <c r="D26" s="151"/>
      <c r="E26" s="154"/>
      <c r="F26" s="26" t="s">
        <v>19</v>
      </c>
      <c r="G26" s="26" t="s">
        <v>19</v>
      </c>
      <c r="H26" s="27" t="s">
        <v>20</v>
      </c>
      <c r="I26" s="27" t="s">
        <v>21</v>
      </c>
      <c r="J26" s="27" t="s">
        <v>22</v>
      </c>
      <c r="K26" s="27" t="s">
        <v>23</v>
      </c>
      <c r="L26" s="27" t="s">
        <v>24</v>
      </c>
      <c r="M26" s="26" t="s">
        <v>19</v>
      </c>
      <c r="N26" s="26" t="s">
        <v>19</v>
      </c>
      <c r="O26" s="27" t="s">
        <v>20</v>
      </c>
      <c r="P26" s="27" t="s">
        <v>21</v>
      </c>
      <c r="Q26" s="27" t="s">
        <v>22</v>
      </c>
      <c r="R26" s="27" t="s">
        <v>23</v>
      </c>
      <c r="S26" s="27" t="s">
        <v>24</v>
      </c>
      <c r="T26" s="26" t="s">
        <v>19</v>
      </c>
      <c r="U26" s="26" t="s">
        <v>19</v>
      </c>
      <c r="V26" s="27" t="s">
        <v>20</v>
      </c>
      <c r="W26" s="27" t="s">
        <v>21</v>
      </c>
      <c r="X26" s="27" t="s">
        <v>22</v>
      </c>
      <c r="Y26" s="27" t="s">
        <v>23</v>
      </c>
      <c r="Z26" s="27" t="s">
        <v>24</v>
      </c>
      <c r="AA26" s="26" t="s">
        <v>19</v>
      </c>
      <c r="AB26" s="26" t="s">
        <v>19</v>
      </c>
      <c r="AC26" s="27" t="s">
        <v>20</v>
      </c>
      <c r="AD26" s="27" t="s">
        <v>21</v>
      </c>
      <c r="AE26" s="27" t="s">
        <v>22</v>
      </c>
      <c r="AF26" s="27" t="s">
        <v>23</v>
      </c>
      <c r="AG26" s="27" t="s">
        <v>24</v>
      </c>
      <c r="AH26" s="26" t="s">
        <v>19</v>
      </c>
      <c r="AI26" s="26" t="s">
        <v>19</v>
      </c>
      <c r="AJ26" s="27" t="s">
        <v>20</v>
      </c>
      <c r="AK26" s="27" t="s">
        <v>21</v>
      </c>
      <c r="AL26" s="27" t="s">
        <v>22</v>
      </c>
      <c r="AM26" s="27" t="s">
        <v>23</v>
      </c>
      <c r="AN26" s="27" t="s">
        <v>25</v>
      </c>
    </row>
    <row r="27" spans="1:46" ht="30.75" customHeight="1">
      <c r="A27" s="28">
        <v>1</v>
      </c>
      <c r="B27" s="28">
        <v>2</v>
      </c>
      <c r="C27" s="28">
        <v>3</v>
      </c>
      <c r="D27" s="29"/>
      <c r="E27" s="29"/>
      <c r="F27" s="30" t="s">
        <v>26</v>
      </c>
      <c r="G27" s="30" t="s">
        <v>27</v>
      </c>
      <c r="H27" s="30" t="s">
        <v>28</v>
      </c>
      <c r="I27" s="30" t="s">
        <v>29</v>
      </c>
      <c r="J27" s="30" t="s">
        <v>30</v>
      </c>
      <c r="K27" s="30" t="s">
        <v>31</v>
      </c>
      <c r="L27" s="30" t="s">
        <v>32</v>
      </c>
      <c r="M27" s="30" t="s">
        <v>33</v>
      </c>
      <c r="N27" s="30" t="s">
        <v>34</v>
      </c>
      <c r="O27" s="30" t="s">
        <v>35</v>
      </c>
      <c r="P27" s="30" t="s">
        <v>36</v>
      </c>
      <c r="Q27" s="30" t="s">
        <v>37</v>
      </c>
      <c r="R27" s="30" t="s">
        <v>38</v>
      </c>
      <c r="S27" s="30" t="s">
        <v>39</v>
      </c>
      <c r="T27" s="30" t="s">
        <v>40</v>
      </c>
      <c r="U27" s="30" t="s">
        <v>41</v>
      </c>
      <c r="V27" s="30" t="s">
        <v>42</v>
      </c>
      <c r="W27" s="30" t="s">
        <v>43</v>
      </c>
      <c r="X27" s="30" t="s">
        <v>44</v>
      </c>
      <c r="Y27" s="30" t="s">
        <v>45</v>
      </c>
      <c r="Z27" s="30" t="s">
        <v>46</v>
      </c>
      <c r="AA27" s="30" t="s">
        <v>47</v>
      </c>
      <c r="AB27" s="30" t="s">
        <v>48</v>
      </c>
      <c r="AC27" s="30" t="s">
        <v>49</v>
      </c>
      <c r="AD27" s="30" t="s">
        <v>50</v>
      </c>
      <c r="AE27" s="30" t="s">
        <v>51</v>
      </c>
      <c r="AF27" s="30" t="s">
        <v>52</v>
      </c>
      <c r="AG27" s="30" t="s">
        <v>53</v>
      </c>
      <c r="AH27" s="30" t="s">
        <v>54</v>
      </c>
      <c r="AI27" s="30" t="s">
        <v>55</v>
      </c>
      <c r="AJ27" s="30" t="s">
        <v>56</v>
      </c>
      <c r="AK27" s="30" t="s">
        <v>57</v>
      </c>
      <c r="AL27" s="30" t="s">
        <v>58</v>
      </c>
      <c r="AM27" s="30" t="s">
        <v>59</v>
      </c>
      <c r="AN27" s="30" t="s">
        <v>60</v>
      </c>
    </row>
    <row r="28" spans="1:46" s="36" customFormat="1">
      <c r="A28" s="31" t="s">
        <v>61</v>
      </c>
      <c r="B28" s="32" t="s">
        <v>62</v>
      </c>
      <c r="C28" s="33" t="s">
        <v>160</v>
      </c>
      <c r="D28" s="34"/>
      <c r="E28" s="34">
        <v>2017</v>
      </c>
      <c r="F28" s="35">
        <f>SUM(F29:F34)</f>
        <v>0</v>
      </c>
      <c r="G28" s="35">
        <f t="shared" ref="G28:AM28" si="0">SUM(G29:G34)</f>
        <v>0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0.20491803278688525</v>
      </c>
      <c r="N28" s="35">
        <f t="shared" si="0"/>
        <v>0.24887131147540983</v>
      </c>
      <c r="O28" s="35">
        <f t="shared" si="0"/>
        <v>0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 t="shared" si="0"/>
        <v>0.37383032786885245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 t="shared" si="0"/>
        <v>0.35154180327868856</v>
      </c>
      <c r="AC28" s="35">
        <f t="shared" si="0"/>
        <v>0</v>
      </c>
      <c r="AD28" s="35">
        <f t="shared" si="0"/>
        <v>0</v>
      </c>
      <c r="AE28" s="35">
        <f t="shared" si="0"/>
        <v>0</v>
      </c>
      <c r="AF28" s="35">
        <f t="shared" si="0"/>
        <v>0</v>
      </c>
      <c r="AG28" s="35">
        <f t="shared" si="0"/>
        <v>0</v>
      </c>
      <c r="AH28" s="35">
        <f t="shared" si="0"/>
        <v>0.20491803278688525</v>
      </c>
      <c r="AI28" s="35">
        <f t="shared" si="0"/>
        <v>0.97424344262295082</v>
      </c>
      <c r="AJ28" s="35">
        <f t="shared" si="0"/>
        <v>0</v>
      </c>
      <c r="AK28" s="35">
        <f t="shared" si="0"/>
        <v>0</v>
      </c>
      <c r="AL28" s="35">
        <f t="shared" si="0"/>
        <v>0</v>
      </c>
      <c r="AM28" s="35">
        <f t="shared" si="0"/>
        <v>0</v>
      </c>
      <c r="AN28" s="35">
        <f>SUM(AN29:AN34)</f>
        <v>0</v>
      </c>
    </row>
    <row r="29" spans="1:46" s="36" customFormat="1">
      <c r="A29" s="48" t="s">
        <v>63</v>
      </c>
      <c r="B29" s="49" t="s">
        <v>64</v>
      </c>
      <c r="C29" s="50" t="s">
        <v>160</v>
      </c>
      <c r="D29" s="51"/>
      <c r="E29" s="52">
        <v>2017</v>
      </c>
      <c r="F29" s="53">
        <f>F36</f>
        <v>0</v>
      </c>
      <c r="G29" s="53">
        <f t="shared" ref="G29:AG29" si="1">G36</f>
        <v>0</v>
      </c>
      <c r="H29" s="53">
        <f t="shared" si="1"/>
        <v>0</v>
      </c>
      <c r="I29" s="53">
        <f t="shared" si="1"/>
        <v>0</v>
      </c>
      <c r="J29" s="53">
        <f t="shared" si="1"/>
        <v>0</v>
      </c>
      <c r="K29" s="53">
        <f t="shared" si="1"/>
        <v>0</v>
      </c>
      <c r="L29" s="53">
        <f t="shared" si="1"/>
        <v>0</v>
      </c>
      <c r="M29" s="53">
        <f t="shared" si="1"/>
        <v>0</v>
      </c>
      <c r="N29" s="53">
        <f t="shared" si="1"/>
        <v>0</v>
      </c>
      <c r="O29" s="53">
        <f t="shared" si="1"/>
        <v>0</v>
      </c>
      <c r="P29" s="53">
        <f t="shared" si="1"/>
        <v>0</v>
      </c>
      <c r="Q29" s="53">
        <f t="shared" si="1"/>
        <v>0</v>
      </c>
      <c r="R29" s="53">
        <f t="shared" si="1"/>
        <v>0</v>
      </c>
      <c r="S29" s="53">
        <f t="shared" si="1"/>
        <v>0</v>
      </c>
      <c r="T29" s="53">
        <f t="shared" si="1"/>
        <v>0</v>
      </c>
      <c r="U29" s="53">
        <f t="shared" si="1"/>
        <v>0</v>
      </c>
      <c r="V29" s="53">
        <f t="shared" si="1"/>
        <v>0</v>
      </c>
      <c r="W29" s="53">
        <f t="shared" si="1"/>
        <v>0</v>
      </c>
      <c r="X29" s="53">
        <f t="shared" si="1"/>
        <v>0</v>
      </c>
      <c r="Y29" s="53">
        <f t="shared" si="1"/>
        <v>0</v>
      </c>
      <c r="Z29" s="53">
        <f t="shared" si="1"/>
        <v>0</v>
      </c>
      <c r="AA29" s="53">
        <f t="shared" si="1"/>
        <v>0</v>
      </c>
      <c r="AB29" s="53">
        <f t="shared" si="1"/>
        <v>0</v>
      </c>
      <c r="AC29" s="53">
        <f t="shared" si="1"/>
        <v>0</v>
      </c>
      <c r="AD29" s="53">
        <f t="shared" si="1"/>
        <v>0</v>
      </c>
      <c r="AE29" s="53">
        <f t="shared" si="1"/>
        <v>0</v>
      </c>
      <c r="AF29" s="53">
        <f t="shared" si="1"/>
        <v>0</v>
      </c>
      <c r="AG29" s="53">
        <f t="shared" si="1"/>
        <v>0</v>
      </c>
      <c r="AH29" s="53">
        <f t="shared" ref="AH29:AN29" si="2">AH36</f>
        <v>0</v>
      </c>
      <c r="AI29" s="53">
        <f t="shared" si="2"/>
        <v>0</v>
      </c>
      <c r="AJ29" s="53">
        <f t="shared" si="2"/>
        <v>0</v>
      </c>
      <c r="AK29" s="53">
        <f t="shared" si="2"/>
        <v>0</v>
      </c>
      <c r="AL29" s="53">
        <f t="shared" si="2"/>
        <v>0</v>
      </c>
      <c r="AM29" s="53">
        <f t="shared" si="2"/>
        <v>0</v>
      </c>
      <c r="AN29" s="53">
        <f t="shared" si="2"/>
        <v>0</v>
      </c>
    </row>
    <row r="30" spans="1:46" s="36" customFormat="1">
      <c r="A30" s="48" t="s">
        <v>65</v>
      </c>
      <c r="B30" s="49" t="s">
        <v>66</v>
      </c>
      <c r="C30" s="50" t="s">
        <v>160</v>
      </c>
      <c r="D30" s="51"/>
      <c r="E30" s="52">
        <v>2017</v>
      </c>
      <c r="F30" s="53">
        <f>F56</f>
        <v>0</v>
      </c>
      <c r="G30" s="53">
        <f t="shared" ref="G30:AG30" si="3">G56</f>
        <v>0</v>
      </c>
      <c r="H30" s="53">
        <f t="shared" si="3"/>
        <v>0</v>
      </c>
      <c r="I30" s="53">
        <f t="shared" si="3"/>
        <v>0</v>
      </c>
      <c r="J30" s="53">
        <f t="shared" si="3"/>
        <v>0</v>
      </c>
      <c r="K30" s="53">
        <f t="shared" si="3"/>
        <v>0</v>
      </c>
      <c r="L30" s="53">
        <f t="shared" si="3"/>
        <v>0</v>
      </c>
      <c r="M30" s="53">
        <f t="shared" si="3"/>
        <v>0</v>
      </c>
      <c r="N30" s="53">
        <f t="shared" si="3"/>
        <v>0.24887131147540983</v>
      </c>
      <c r="O30" s="53">
        <f t="shared" si="3"/>
        <v>0</v>
      </c>
      <c r="P30" s="53">
        <f t="shared" si="3"/>
        <v>0</v>
      </c>
      <c r="Q30" s="53">
        <f t="shared" si="3"/>
        <v>0</v>
      </c>
      <c r="R30" s="53">
        <f t="shared" si="3"/>
        <v>0</v>
      </c>
      <c r="S30" s="53">
        <f t="shared" si="3"/>
        <v>0</v>
      </c>
      <c r="T30" s="53">
        <f t="shared" si="3"/>
        <v>0</v>
      </c>
      <c r="U30" s="53">
        <f t="shared" si="3"/>
        <v>0.37383032786885245</v>
      </c>
      <c r="V30" s="53">
        <f t="shared" si="3"/>
        <v>0</v>
      </c>
      <c r="W30" s="53">
        <f t="shared" si="3"/>
        <v>0</v>
      </c>
      <c r="X30" s="53">
        <f t="shared" si="3"/>
        <v>0</v>
      </c>
      <c r="Y30" s="53">
        <f t="shared" si="3"/>
        <v>0</v>
      </c>
      <c r="Z30" s="53">
        <f t="shared" si="3"/>
        <v>0</v>
      </c>
      <c r="AA30" s="53">
        <f t="shared" si="3"/>
        <v>0</v>
      </c>
      <c r="AB30" s="53">
        <f t="shared" si="3"/>
        <v>0.19954180327868853</v>
      </c>
      <c r="AC30" s="53">
        <f t="shared" si="3"/>
        <v>0</v>
      </c>
      <c r="AD30" s="53">
        <f t="shared" si="3"/>
        <v>0</v>
      </c>
      <c r="AE30" s="53">
        <f t="shared" si="3"/>
        <v>0</v>
      </c>
      <c r="AF30" s="53">
        <f t="shared" si="3"/>
        <v>0</v>
      </c>
      <c r="AG30" s="53">
        <f t="shared" si="3"/>
        <v>0</v>
      </c>
      <c r="AH30" s="53">
        <f t="shared" ref="AH30:AN30" si="4">AH56</f>
        <v>0</v>
      </c>
      <c r="AI30" s="53">
        <f t="shared" si="4"/>
        <v>0.82224344262295079</v>
      </c>
      <c r="AJ30" s="53">
        <f t="shared" si="4"/>
        <v>0</v>
      </c>
      <c r="AK30" s="53">
        <f t="shared" si="4"/>
        <v>0</v>
      </c>
      <c r="AL30" s="53">
        <f t="shared" si="4"/>
        <v>0</v>
      </c>
      <c r="AM30" s="53">
        <f t="shared" si="4"/>
        <v>0</v>
      </c>
      <c r="AN30" s="53">
        <f t="shared" si="4"/>
        <v>0</v>
      </c>
    </row>
    <row r="31" spans="1:46" s="36" customFormat="1" ht="46.8">
      <c r="A31" s="48" t="s">
        <v>67</v>
      </c>
      <c r="B31" s="54" t="s">
        <v>68</v>
      </c>
      <c r="C31" s="50" t="s">
        <v>160</v>
      </c>
      <c r="D31" s="51"/>
      <c r="E31" s="52">
        <v>2017</v>
      </c>
      <c r="F31" s="53">
        <f>F85</f>
        <v>0</v>
      </c>
      <c r="G31" s="53">
        <f t="shared" ref="G31:AG31" si="5">G85</f>
        <v>0</v>
      </c>
      <c r="H31" s="53">
        <f t="shared" si="5"/>
        <v>0</v>
      </c>
      <c r="I31" s="53">
        <f t="shared" si="5"/>
        <v>0</v>
      </c>
      <c r="J31" s="53">
        <f t="shared" si="5"/>
        <v>0</v>
      </c>
      <c r="K31" s="53">
        <f t="shared" si="5"/>
        <v>0</v>
      </c>
      <c r="L31" s="53">
        <f t="shared" si="5"/>
        <v>0</v>
      </c>
      <c r="M31" s="53">
        <f t="shared" si="5"/>
        <v>0</v>
      </c>
      <c r="N31" s="53">
        <f t="shared" si="5"/>
        <v>0</v>
      </c>
      <c r="O31" s="53">
        <f t="shared" si="5"/>
        <v>0</v>
      </c>
      <c r="P31" s="53">
        <f t="shared" si="5"/>
        <v>0</v>
      </c>
      <c r="Q31" s="53">
        <f t="shared" si="5"/>
        <v>0</v>
      </c>
      <c r="R31" s="53">
        <f t="shared" si="5"/>
        <v>0</v>
      </c>
      <c r="S31" s="53">
        <f t="shared" si="5"/>
        <v>0</v>
      </c>
      <c r="T31" s="53">
        <f t="shared" si="5"/>
        <v>0</v>
      </c>
      <c r="U31" s="53">
        <f t="shared" si="5"/>
        <v>0</v>
      </c>
      <c r="V31" s="53">
        <f t="shared" si="5"/>
        <v>0</v>
      </c>
      <c r="W31" s="53">
        <f t="shared" si="5"/>
        <v>0</v>
      </c>
      <c r="X31" s="53">
        <f t="shared" si="5"/>
        <v>0</v>
      </c>
      <c r="Y31" s="53">
        <f t="shared" si="5"/>
        <v>0</v>
      </c>
      <c r="Z31" s="53">
        <f t="shared" si="5"/>
        <v>0</v>
      </c>
      <c r="AA31" s="53">
        <f t="shared" si="5"/>
        <v>0</v>
      </c>
      <c r="AB31" s="53">
        <f t="shared" si="5"/>
        <v>0</v>
      </c>
      <c r="AC31" s="53">
        <f t="shared" si="5"/>
        <v>0</v>
      </c>
      <c r="AD31" s="53">
        <f t="shared" si="5"/>
        <v>0</v>
      </c>
      <c r="AE31" s="53">
        <f t="shared" si="5"/>
        <v>0</v>
      </c>
      <c r="AF31" s="53">
        <f t="shared" si="5"/>
        <v>0</v>
      </c>
      <c r="AG31" s="53">
        <f t="shared" si="5"/>
        <v>0</v>
      </c>
      <c r="AH31" s="53">
        <f t="shared" ref="AH31:AN31" si="6">AH85</f>
        <v>0</v>
      </c>
      <c r="AI31" s="53">
        <f t="shared" si="6"/>
        <v>0</v>
      </c>
      <c r="AJ31" s="53">
        <f t="shared" si="6"/>
        <v>0</v>
      </c>
      <c r="AK31" s="53">
        <f t="shared" si="6"/>
        <v>0</v>
      </c>
      <c r="AL31" s="53">
        <f t="shared" si="6"/>
        <v>0</v>
      </c>
      <c r="AM31" s="53">
        <f t="shared" si="6"/>
        <v>0</v>
      </c>
      <c r="AN31" s="53">
        <f t="shared" si="6"/>
        <v>0</v>
      </c>
    </row>
    <row r="32" spans="1:46" s="36" customFormat="1" ht="31.2">
      <c r="A32" s="48" t="s">
        <v>69</v>
      </c>
      <c r="B32" s="49" t="s">
        <v>70</v>
      </c>
      <c r="C32" s="50" t="s">
        <v>160</v>
      </c>
      <c r="D32" s="51"/>
      <c r="E32" s="52">
        <v>2017</v>
      </c>
      <c r="F32" s="53">
        <f>F88</f>
        <v>0</v>
      </c>
      <c r="G32" s="53">
        <f t="shared" ref="G32:AG32" si="7">G88</f>
        <v>0</v>
      </c>
      <c r="H32" s="53">
        <f t="shared" si="7"/>
        <v>0</v>
      </c>
      <c r="I32" s="53">
        <f t="shared" si="7"/>
        <v>0</v>
      </c>
      <c r="J32" s="53">
        <f t="shared" si="7"/>
        <v>0</v>
      </c>
      <c r="K32" s="53">
        <f t="shared" si="7"/>
        <v>0</v>
      </c>
      <c r="L32" s="53">
        <f t="shared" si="7"/>
        <v>0</v>
      </c>
      <c r="M32" s="53">
        <f t="shared" si="7"/>
        <v>0</v>
      </c>
      <c r="N32" s="53">
        <f t="shared" si="7"/>
        <v>0</v>
      </c>
      <c r="O32" s="53">
        <f t="shared" si="7"/>
        <v>0</v>
      </c>
      <c r="P32" s="53">
        <f t="shared" si="7"/>
        <v>0</v>
      </c>
      <c r="Q32" s="53">
        <f t="shared" si="7"/>
        <v>0</v>
      </c>
      <c r="R32" s="53">
        <f t="shared" si="7"/>
        <v>0</v>
      </c>
      <c r="S32" s="53">
        <f t="shared" si="7"/>
        <v>0</v>
      </c>
      <c r="T32" s="53">
        <f t="shared" si="7"/>
        <v>0</v>
      </c>
      <c r="U32" s="53">
        <f t="shared" si="7"/>
        <v>0</v>
      </c>
      <c r="V32" s="53">
        <f t="shared" si="7"/>
        <v>0</v>
      </c>
      <c r="W32" s="53">
        <f t="shared" si="7"/>
        <v>0</v>
      </c>
      <c r="X32" s="53">
        <f t="shared" si="7"/>
        <v>0</v>
      </c>
      <c r="Y32" s="53">
        <f t="shared" si="7"/>
        <v>0</v>
      </c>
      <c r="Z32" s="53">
        <f t="shared" si="7"/>
        <v>0</v>
      </c>
      <c r="AA32" s="53">
        <f t="shared" si="7"/>
        <v>0</v>
      </c>
      <c r="AB32" s="53">
        <f t="shared" si="7"/>
        <v>0</v>
      </c>
      <c r="AC32" s="53">
        <f t="shared" si="7"/>
        <v>0</v>
      </c>
      <c r="AD32" s="53">
        <f t="shared" si="7"/>
        <v>0</v>
      </c>
      <c r="AE32" s="53">
        <f t="shared" si="7"/>
        <v>0</v>
      </c>
      <c r="AF32" s="53">
        <f t="shared" si="7"/>
        <v>0</v>
      </c>
      <c r="AG32" s="53">
        <f t="shared" si="7"/>
        <v>0</v>
      </c>
      <c r="AH32" s="53">
        <f t="shared" ref="AH32:AN32" si="8">AH88</f>
        <v>0</v>
      </c>
      <c r="AI32" s="53">
        <f t="shared" si="8"/>
        <v>0</v>
      </c>
      <c r="AJ32" s="53">
        <f t="shared" si="8"/>
        <v>0</v>
      </c>
      <c r="AK32" s="53">
        <f t="shared" si="8"/>
        <v>0</v>
      </c>
      <c r="AL32" s="53">
        <f t="shared" si="8"/>
        <v>0</v>
      </c>
      <c r="AM32" s="53">
        <f t="shared" si="8"/>
        <v>0</v>
      </c>
      <c r="AN32" s="53">
        <f t="shared" si="8"/>
        <v>0</v>
      </c>
    </row>
    <row r="33" spans="1:40" s="37" customFormat="1" ht="31.2">
      <c r="A33" s="48" t="s">
        <v>71</v>
      </c>
      <c r="B33" s="49" t="s">
        <v>72</v>
      </c>
      <c r="C33" s="50" t="s">
        <v>160</v>
      </c>
      <c r="D33" s="51"/>
      <c r="E33" s="52">
        <v>2017</v>
      </c>
      <c r="F33" s="53">
        <f>F89</f>
        <v>0</v>
      </c>
      <c r="G33" s="53">
        <f t="shared" ref="G33:AG33" si="9">G89</f>
        <v>0</v>
      </c>
      <c r="H33" s="53">
        <f t="shared" si="9"/>
        <v>0</v>
      </c>
      <c r="I33" s="53">
        <f t="shared" si="9"/>
        <v>0</v>
      </c>
      <c r="J33" s="53">
        <f t="shared" si="9"/>
        <v>0</v>
      </c>
      <c r="K33" s="53">
        <f t="shared" si="9"/>
        <v>0</v>
      </c>
      <c r="L33" s="53">
        <f t="shared" si="9"/>
        <v>0</v>
      </c>
      <c r="M33" s="53">
        <f t="shared" si="9"/>
        <v>0</v>
      </c>
      <c r="N33" s="53">
        <f t="shared" si="9"/>
        <v>0</v>
      </c>
      <c r="O33" s="53">
        <f t="shared" si="9"/>
        <v>0</v>
      </c>
      <c r="P33" s="53">
        <f t="shared" si="9"/>
        <v>0</v>
      </c>
      <c r="Q33" s="53">
        <f t="shared" si="9"/>
        <v>0</v>
      </c>
      <c r="R33" s="53">
        <f t="shared" si="9"/>
        <v>0</v>
      </c>
      <c r="S33" s="53">
        <f t="shared" si="9"/>
        <v>0</v>
      </c>
      <c r="T33" s="53">
        <f t="shared" si="9"/>
        <v>0</v>
      </c>
      <c r="U33" s="53">
        <f t="shared" si="9"/>
        <v>0</v>
      </c>
      <c r="V33" s="53">
        <f t="shared" si="9"/>
        <v>0</v>
      </c>
      <c r="W33" s="53">
        <f t="shared" si="9"/>
        <v>0</v>
      </c>
      <c r="X33" s="53">
        <f t="shared" si="9"/>
        <v>0</v>
      </c>
      <c r="Y33" s="53">
        <f t="shared" si="9"/>
        <v>0</v>
      </c>
      <c r="Z33" s="53">
        <f t="shared" si="9"/>
        <v>0</v>
      </c>
      <c r="AA33" s="53">
        <f t="shared" si="9"/>
        <v>0</v>
      </c>
      <c r="AB33" s="53">
        <f t="shared" si="9"/>
        <v>0</v>
      </c>
      <c r="AC33" s="53">
        <f t="shared" si="9"/>
        <v>0</v>
      </c>
      <c r="AD33" s="53">
        <f t="shared" si="9"/>
        <v>0</v>
      </c>
      <c r="AE33" s="53">
        <f t="shared" si="9"/>
        <v>0</v>
      </c>
      <c r="AF33" s="53">
        <f t="shared" si="9"/>
        <v>0</v>
      </c>
      <c r="AG33" s="53">
        <f t="shared" si="9"/>
        <v>0</v>
      </c>
      <c r="AH33" s="53">
        <f t="shared" ref="AH33:AN33" si="10">AH89</f>
        <v>0</v>
      </c>
      <c r="AI33" s="53">
        <f t="shared" si="10"/>
        <v>0</v>
      </c>
      <c r="AJ33" s="53">
        <f t="shared" si="10"/>
        <v>0</v>
      </c>
      <c r="AK33" s="53">
        <f t="shared" si="10"/>
        <v>0</v>
      </c>
      <c r="AL33" s="53">
        <f t="shared" si="10"/>
        <v>0</v>
      </c>
      <c r="AM33" s="53">
        <f t="shared" si="10"/>
        <v>0</v>
      </c>
      <c r="AN33" s="53">
        <f t="shared" si="10"/>
        <v>0</v>
      </c>
    </row>
    <row r="34" spans="1:40" s="38" customFormat="1">
      <c r="A34" s="48" t="s">
        <v>73</v>
      </c>
      <c r="B34" s="54" t="s">
        <v>74</v>
      </c>
      <c r="C34" s="50" t="s">
        <v>160</v>
      </c>
      <c r="D34" s="51"/>
      <c r="E34" s="52">
        <v>2017</v>
      </c>
      <c r="F34" s="53">
        <f>F90</f>
        <v>0</v>
      </c>
      <c r="G34" s="53">
        <f t="shared" ref="G34:AG34" si="11">G90</f>
        <v>0</v>
      </c>
      <c r="H34" s="53">
        <f t="shared" si="11"/>
        <v>0</v>
      </c>
      <c r="I34" s="53">
        <f t="shared" si="11"/>
        <v>0</v>
      </c>
      <c r="J34" s="53">
        <f t="shared" si="11"/>
        <v>0</v>
      </c>
      <c r="K34" s="53">
        <f t="shared" si="11"/>
        <v>0</v>
      </c>
      <c r="L34" s="53">
        <f t="shared" si="11"/>
        <v>0</v>
      </c>
      <c r="M34" s="53">
        <f t="shared" si="11"/>
        <v>0.20491803278688525</v>
      </c>
      <c r="N34" s="53">
        <f t="shared" si="11"/>
        <v>0</v>
      </c>
      <c r="O34" s="53">
        <f t="shared" si="11"/>
        <v>0</v>
      </c>
      <c r="P34" s="53">
        <f t="shared" si="11"/>
        <v>0</v>
      </c>
      <c r="Q34" s="53">
        <f t="shared" si="11"/>
        <v>0</v>
      </c>
      <c r="R34" s="53">
        <f t="shared" si="11"/>
        <v>0</v>
      </c>
      <c r="S34" s="53">
        <f t="shared" si="11"/>
        <v>0</v>
      </c>
      <c r="T34" s="53">
        <f t="shared" si="11"/>
        <v>0</v>
      </c>
      <c r="U34" s="53">
        <f t="shared" si="11"/>
        <v>0</v>
      </c>
      <c r="V34" s="53">
        <f t="shared" si="11"/>
        <v>0</v>
      </c>
      <c r="W34" s="53">
        <f t="shared" si="11"/>
        <v>0</v>
      </c>
      <c r="X34" s="53">
        <f t="shared" si="11"/>
        <v>0</v>
      </c>
      <c r="Y34" s="53">
        <f t="shared" si="11"/>
        <v>0</v>
      </c>
      <c r="Z34" s="53">
        <f t="shared" si="11"/>
        <v>0</v>
      </c>
      <c r="AA34" s="53">
        <f t="shared" si="11"/>
        <v>0</v>
      </c>
      <c r="AB34" s="53">
        <f t="shared" si="11"/>
        <v>0.152</v>
      </c>
      <c r="AC34" s="53">
        <f t="shared" si="11"/>
        <v>0</v>
      </c>
      <c r="AD34" s="53">
        <f t="shared" si="11"/>
        <v>0</v>
      </c>
      <c r="AE34" s="53">
        <f t="shared" si="11"/>
        <v>0</v>
      </c>
      <c r="AF34" s="53">
        <f t="shared" si="11"/>
        <v>0</v>
      </c>
      <c r="AG34" s="53">
        <f t="shared" si="11"/>
        <v>0</v>
      </c>
      <c r="AH34" s="53">
        <f t="shared" ref="AH34:AN34" si="12">AH90</f>
        <v>0.20491803278688525</v>
      </c>
      <c r="AI34" s="53">
        <f t="shared" si="12"/>
        <v>0.152</v>
      </c>
      <c r="AJ34" s="53">
        <f t="shared" si="12"/>
        <v>0</v>
      </c>
      <c r="AK34" s="53">
        <f t="shared" si="12"/>
        <v>0</v>
      </c>
      <c r="AL34" s="53">
        <f t="shared" si="12"/>
        <v>0</v>
      </c>
      <c r="AM34" s="53">
        <f t="shared" si="12"/>
        <v>0</v>
      </c>
      <c r="AN34" s="53">
        <f t="shared" si="12"/>
        <v>0</v>
      </c>
    </row>
    <row r="35" spans="1:40" s="37" customFormat="1">
      <c r="A35" s="31" t="s">
        <v>75</v>
      </c>
      <c r="B35" s="39" t="s">
        <v>159</v>
      </c>
      <c r="C35" s="33" t="s">
        <v>160</v>
      </c>
      <c r="D35" s="34"/>
      <c r="E35" s="34">
        <v>2017</v>
      </c>
      <c r="F35" s="40">
        <f t="shared" ref="F35:AN35" si="13">F36+F41+F44+F56+F82+F88+F89+F90</f>
        <v>0</v>
      </c>
      <c r="G35" s="40">
        <f t="shared" si="13"/>
        <v>0</v>
      </c>
      <c r="H35" s="40">
        <f t="shared" si="13"/>
        <v>0</v>
      </c>
      <c r="I35" s="40">
        <f t="shared" si="13"/>
        <v>0</v>
      </c>
      <c r="J35" s="40">
        <f t="shared" si="13"/>
        <v>0</v>
      </c>
      <c r="K35" s="40">
        <f t="shared" si="13"/>
        <v>0</v>
      </c>
      <c r="L35" s="40">
        <f t="shared" si="13"/>
        <v>0</v>
      </c>
      <c r="M35" s="40">
        <f t="shared" si="13"/>
        <v>0.20491803278688525</v>
      </c>
      <c r="N35" s="40">
        <f t="shared" si="13"/>
        <v>0.24887131147540983</v>
      </c>
      <c r="O35" s="40">
        <f t="shared" si="13"/>
        <v>0</v>
      </c>
      <c r="P35" s="40">
        <f t="shared" si="13"/>
        <v>0</v>
      </c>
      <c r="Q35" s="40">
        <f t="shared" si="13"/>
        <v>0</v>
      </c>
      <c r="R35" s="40">
        <f t="shared" si="13"/>
        <v>0</v>
      </c>
      <c r="S35" s="40">
        <f t="shared" si="13"/>
        <v>0</v>
      </c>
      <c r="T35" s="40">
        <f t="shared" si="13"/>
        <v>0</v>
      </c>
      <c r="U35" s="40">
        <f t="shared" si="13"/>
        <v>0.37383032786885245</v>
      </c>
      <c r="V35" s="40">
        <f t="shared" si="13"/>
        <v>0</v>
      </c>
      <c r="W35" s="40">
        <f t="shared" si="13"/>
        <v>0</v>
      </c>
      <c r="X35" s="40">
        <f t="shared" si="13"/>
        <v>0</v>
      </c>
      <c r="Y35" s="40">
        <f t="shared" si="13"/>
        <v>0</v>
      </c>
      <c r="Z35" s="40">
        <f t="shared" si="13"/>
        <v>0</v>
      </c>
      <c r="AA35" s="40">
        <f t="shared" si="13"/>
        <v>0</v>
      </c>
      <c r="AB35" s="40">
        <f t="shared" si="13"/>
        <v>0.35154180327868856</v>
      </c>
      <c r="AC35" s="40">
        <f t="shared" si="13"/>
        <v>0</v>
      </c>
      <c r="AD35" s="40">
        <f t="shared" si="13"/>
        <v>0</v>
      </c>
      <c r="AE35" s="40">
        <f t="shared" si="13"/>
        <v>0</v>
      </c>
      <c r="AF35" s="40">
        <f t="shared" si="13"/>
        <v>0</v>
      </c>
      <c r="AG35" s="40">
        <f t="shared" si="13"/>
        <v>0</v>
      </c>
      <c r="AH35" s="40">
        <f t="shared" si="13"/>
        <v>0.20491803278688525</v>
      </c>
      <c r="AI35" s="40">
        <f t="shared" si="13"/>
        <v>0.97424344262295082</v>
      </c>
      <c r="AJ35" s="40">
        <f t="shared" si="13"/>
        <v>0</v>
      </c>
      <c r="AK35" s="40">
        <f t="shared" si="13"/>
        <v>0</v>
      </c>
      <c r="AL35" s="40">
        <f t="shared" si="13"/>
        <v>0</v>
      </c>
      <c r="AM35" s="40">
        <f t="shared" si="13"/>
        <v>0</v>
      </c>
      <c r="AN35" s="40">
        <f t="shared" si="13"/>
        <v>0</v>
      </c>
    </row>
    <row r="36" spans="1:40" s="37" customFormat="1">
      <c r="A36" s="55" t="s">
        <v>76</v>
      </c>
      <c r="B36" s="56" t="s">
        <v>77</v>
      </c>
      <c r="C36" s="57" t="s">
        <v>160</v>
      </c>
      <c r="D36" s="58"/>
      <c r="E36" s="59">
        <v>2017</v>
      </c>
      <c r="F36" s="60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0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0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0">
        <v>0</v>
      </c>
      <c r="AB36" s="61">
        <f>AB43</f>
        <v>0</v>
      </c>
      <c r="AC36" s="61">
        <v>0</v>
      </c>
      <c r="AD36" s="61">
        <v>0</v>
      </c>
      <c r="AE36" s="61">
        <v>0</v>
      </c>
      <c r="AF36" s="61">
        <v>0</v>
      </c>
      <c r="AG36" s="61">
        <v>0</v>
      </c>
      <c r="AH36" s="60">
        <v>0</v>
      </c>
      <c r="AI36" s="61">
        <f>AI43</f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</row>
    <row r="37" spans="1:40" s="37" customFormat="1" ht="31.2">
      <c r="A37" s="76" t="s">
        <v>78</v>
      </c>
      <c r="B37" s="77" t="s">
        <v>79</v>
      </c>
      <c r="C37" s="102" t="s">
        <v>160</v>
      </c>
      <c r="D37" s="103"/>
      <c r="E37" s="80">
        <v>2017</v>
      </c>
      <c r="F37" s="104">
        <v>0</v>
      </c>
      <c r="G37" s="105">
        <v>0</v>
      </c>
      <c r="H37" s="105">
        <v>0</v>
      </c>
      <c r="I37" s="105">
        <v>0</v>
      </c>
      <c r="J37" s="105">
        <v>0</v>
      </c>
      <c r="K37" s="105">
        <v>0</v>
      </c>
      <c r="L37" s="105">
        <v>0</v>
      </c>
      <c r="M37" s="104">
        <v>0</v>
      </c>
      <c r="N37" s="105">
        <v>0</v>
      </c>
      <c r="O37" s="105">
        <v>0</v>
      </c>
      <c r="P37" s="105">
        <v>0</v>
      </c>
      <c r="Q37" s="105">
        <v>0</v>
      </c>
      <c r="R37" s="105">
        <v>0</v>
      </c>
      <c r="S37" s="105">
        <v>0</v>
      </c>
      <c r="T37" s="104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0</v>
      </c>
      <c r="AA37" s="104">
        <v>0</v>
      </c>
      <c r="AB37" s="105">
        <v>0</v>
      </c>
      <c r="AC37" s="105">
        <v>0</v>
      </c>
      <c r="AD37" s="105">
        <v>0</v>
      </c>
      <c r="AE37" s="105">
        <v>0</v>
      </c>
      <c r="AF37" s="105">
        <v>0</v>
      </c>
      <c r="AG37" s="105">
        <v>0</v>
      </c>
      <c r="AH37" s="104">
        <v>0</v>
      </c>
      <c r="AI37" s="105">
        <v>0</v>
      </c>
      <c r="AJ37" s="105">
        <v>0</v>
      </c>
      <c r="AK37" s="105">
        <v>0</v>
      </c>
      <c r="AL37" s="105">
        <v>0</v>
      </c>
      <c r="AM37" s="105">
        <v>0</v>
      </c>
      <c r="AN37" s="105">
        <v>0</v>
      </c>
    </row>
    <row r="38" spans="1:40" s="37" customFormat="1" ht="46.8">
      <c r="A38" s="87" t="s">
        <v>80</v>
      </c>
      <c r="B38" s="88" t="s">
        <v>81</v>
      </c>
      <c r="C38" s="106" t="s">
        <v>160</v>
      </c>
      <c r="D38" s="107"/>
      <c r="E38" s="91">
        <v>2017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0</v>
      </c>
    </row>
    <row r="39" spans="1:40" s="37" customFormat="1" ht="46.8">
      <c r="A39" s="87" t="s">
        <v>82</v>
      </c>
      <c r="B39" s="88" t="s">
        <v>83</v>
      </c>
      <c r="C39" s="106" t="s">
        <v>160</v>
      </c>
      <c r="D39" s="107"/>
      <c r="E39" s="91">
        <v>2017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</row>
    <row r="40" spans="1:40" s="37" customFormat="1" ht="31.2">
      <c r="A40" s="87" t="s">
        <v>84</v>
      </c>
      <c r="B40" s="88" t="s">
        <v>85</v>
      </c>
      <c r="C40" s="89" t="s">
        <v>160</v>
      </c>
      <c r="D40" s="90"/>
      <c r="E40" s="91">
        <v>2017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</row>
    <row r="41" spans="1:40" s="37" customFormat="1" ht="31.2">
      <c r="A41" s="76" t="s">
        <v>86</v>
      </c>
      <c r="B41" s="83" t="s">
        <v>87</v>
      </c>
      <c r="C41" s="102" t="s">
        <v>160</v>
      </c>
      <c r="D41" s="103"/>
      <c r="E41" s="80">
        <v>2017</v>
      </c>
      <c r="F41" s="104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5">
        <v>0</v>
      </c>
      <c r="M41" s="104">
        <v>0</v>
      </c>
      <c r="N41" s="105">
        <v>0</v>
      </c>
      <c r="O41" s="105">
        <v>0</v>
      </c>
      <c r="P41" s="105">
        <v>0</v>
      </c>
      <c r="Q41" s="105">
        <v>0</v>
      </c>
      <c r="R41" s="105">
        <v>0</v>
      </c>
      <c r="S41" s="105">
        <v>0</v>
      </c>
      <c r="T41" s="104">
        <v>0</v>
      </c>
      <c r="U41" s="105">
        <v>0</v>
      </c>
      <c r="V41" s="105">
        <v>0</v>
      </c>
      <c r="W41" s="105">
        <v>0</v>
      </c>
      <c r="X41" s="105">
        <v>0</v>
      </c>
      <c r="Y41" s="105">
        <v>0</v>
      </c>
      <c r="Z41" s="105">
        <v>0</v>
      </c>
      <c r="AA41" s="104">
        <v>0</v>
      </c>
      <c r="AB41" s="105">
        <v>0</v>
      </c>
      <c r="AC41" s="105">
        <v>0</v>
      </c>
      <c r="AD41" s="105">
        <v>0</v>
      </c>
      <c r="AE41" s="105">
        <v>0</v>
      </c>
      <c r="AF41" s="105">
        <v>0</v>
      </c>
      <c r="AG41" s="105">
        <v>0</v>
      </c>
      <c r="AH41" s="104">
        <v>0</v>
      </c>
      <c r="AI41" s="105">
        <v>0</v>
      </c>
      <c r="AJ41" s="105">
        <v>0</v>
      </c>
      <c r="AK41" s="105">
        <v>0</v>
      </c>
      <c r="AL41" s="105">
        <v>0</v>
      </c>
      <c r="AM41" s="105">
        <v>0</v>
      </c>
      <c r="AN41" s="105">
        <v>0</v>
      </c>
    </row>
    <row r="42" spans="1:40" s="37" customFormat="1" ht="46.8">
      <c r="A42" s="87" t="s">
        <v>88</v>
      </c>
      <c r="B42" s="88" t="s">
        <v>89</v>
      </c>
      <c r="C42" s="89" t="s">
        <v>160</v>
      </c>
      <c r="D42" s="90"/>
      <c r="E42" s="91">
        <v>2017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</row>
    <row r="43" spans="1:40" s="37" customFormat="1" ht="31.2">
      <c r="A43" s="87" t="s">
        <v>90</v>
      </c>
      <c r="B43" s="88" t="s">
        <v>91</v>
      </c>
      <c r="C43" s="89" t="s">
        <v>160</v>
      </c>
      <c r="D43" s="90"/>
      <c r="E43" s="91">
        <v>2017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0</v>
      </c>
      <c r="S43" s="108">
        <v>0</v>
      </c>
      <c r="T43" s="108">
        <v>0</v>
      </c>
      <c r="U43" s="108">
        <v>0</v>
      </c>
      <c r="V43" s="108">
        <v>0</v>
      </c>
      <c r="W43" s="108">
        <v>0</v>
      </c>
      <c r="X43" s="108">
        <v>0</v>
      </c>
      <c r="Y43" s="108">
        <v>0</v>
      </c>
      <c r="Z43" s="108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8">
        <v>0</v>
      </c>
      <c r="AG43" s="108">
        <v>0</v>
      </c>
      <c r="AH43" s="108">
        <v>0</v>
      </c>
      <c r="AI43" s="108">
        <v>0</v>
      </c>
      <c r="AJ43" s="108">
        <v>0</v>
      </c>
      <c r="AK43" s="108">
        <v>0</v>
      </c>
      <c r="AL43" s="108">
        <v>0</v>
      </c>
      <c r="AM43" s="108">
        <v>0</v>
      </c>
      <c r="AN43" s="108">
        <v>0</v>
      </c>
    </row>
    <row r="44" spans="1:40" s="41" customFormat="1" ht="31.2">
      <c r="A44" s="76" t="s">
        <v>92</v>
      </c>
      <c r="B44" s="83" t="s">
        <v>93</v>
      </c>
      <c r="C44" s="102" t="s">
        <v>160</v>
      </c>
      <c r="D44" s="103"/>
      <c r="E44" s="80">
        <v>2017</v>
      </c>
      <c r="F44" s="104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5">
        <v>0</v>
      </c>
      <c r="M44" s="104">
        <v>0</v>
      </c>
      <c r="N44" s="105">
        <v>0</v>
      </c>
      <c r="O44" s="105">
        <v>0</v>
      </c>
      <c r="P44" s="105">
        <v>0</v>
      </c>
      <c r="Q44" s="105">
        <v>0</v>
      </c>
      <c r="R44" s="105">
        <v>0</v>
      </c>
      <c r="S44" s="105">
        <v>0</v>
      </c>
      <c r="T44" s="104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0</v>
      </c>
      <c r="AA44" s="104">
        <v>0</v>
      </c>
      <c r="AB44" s="105">
        <v>0</v>
      </c>
      <c r="AC44" s="105">
        <v>0</v>
      </c>
      <c r="AD44" s="105">
        <v>0</v>
      </c>
      <c r="AE44" s="105">
        <v>0</v>
      </c>
      <c r="AF44" s="105">
        <v>0</v>
      </c>
      <c r="AG44" s="105">
        <v>0</v>
      </c>
      <c r="AH44" s="104">
        <v>0</v>
      </c>
      <c r="AI44" s="105">
        <v>0</v>
      </c>
      <c r="AJ44" s="105">
        <v>0</v>
      </c>
      <c r="AK44" s="105">
        <v>0</v>
      </c>
      <c r="AL44" s="105">
        <v>0</v>
      </c>
      <c r="AM44" s="105">
        <v>0</v>
      </c>
      <c r="AN44" s="105">
        <v>0</v>
      </c>
    </row>
    <row r="45" spans="1:40" s="42" customFormat="1" ht="31.2">
      <c r="A45" s="87" t="s">
        <v>94</v>
      </c>
      <c r="B45" s="88" t="s">
        <v>95</v>
      </c>
      <c r="C45" s="89" t="s">
        <v>160</v>
      </c>
      <c r="D45" s="90"/>
      <c r="E45" s="91">
        <v>2017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</row>
    <row r="46" spans="1:40" s="37" customFormat="1" ht="139.5" customHeight="1">
      <c r="A46" s="87" t="s">
        <v>94</v>
      </c>
      <c r="B46" s="88" t="s">
        <v>96</v>
      </c>
      <c r="C46" s="89" t="s">
        <v>160</v>
      </c>
      <c r="D46" s="90"/>
      <c r="E46" s="91">
        <v>2017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</row>
    <row r="47" spans="1:40" s="37" customFormat="1" ht="62.4">
      <c r="A47" s="87" t="s">
        <v>94</v>
      </c>
      <c r="B47" s="88" t="s">
        <v>97</v>
      </c>
      <c r="C47" s="89" t="s">
        <v>160</v>
      </c>
      <c r="D47" s="90"/>
      <c r="E47" s="91">
        <v>2017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</row>
    <row r="48" spans="1:40" s="41" customFormat="1" ht="62.4">
      <c r="A48" s="87" t="s">
        <v>94</v>
      </c>
      <c r="B48" s="88" t="s">
        <v>98</v>
      </c>
      <c r="C48" s="89" t="s">
        <v>160</v>
      </c>
      <c r="D48" s="90"/>
      <c r="E48" s="91">
        <v>2017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</row>
    <row r="49" spans="1:40" s="41" customFormat="1" ht="31.2">
      <c r="A49" s="87" t="s">
        <v>99</v>
      </c>
      <c r="B49" s="88" t="s">
        <v>95</v>
      </c>
      <c r="C49" s="89" t="s">
        <v>160</v>
      </c>
      <c r="D49" s="90"/>
      <c r="E49" s="91">
        <v>2017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</row>
    <row r="50" spans="1:40" s="41" customFormat="1" ht="62.4">
      <c r="A50" s="87" t="s">
        <v>99</v>
      </c>
      <c r="B50" s="88" t="s">
        <v>96</v>
      </c>
      <c r="C50" s="89" t="s">
        <v>160</v>
      </c>
      <c r="D50" s="90"/>
      <c r="E50" s="91">
        <v>2017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</row>
    <row r="51" spans="1:40" s="41" customFormat="1" ht="62.4">
      <c r="A51" s="87" t="s">
        <v>99</v>
      </c>
      <c r="B51" s="88" t="s">
        <v>97</v>
      </c>
      <c r="C51" s="89" t="s">
        <v>160</v>
      </c>
      <c r="D51" s="90"/>
      <c r="E51" s="91">
        <v>2017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</row>
    <row r="52" spans="1:40" ht="62.4">
      <c r="A52" s="87" t="s">
        <v>99</v>
      </c>
      <c r="B52" s="88" t="s">
        <v>100</v>
      </c>
      <c r="C52" s="89" t="s">
        <v>160</v>
      </c>
      <c r="D52" s="90"/>
      <c r="E52" s="91">
        <v>2017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</row>
    <row r="53" spans="1:40" ht="62.4">
      <c r="A53" s="76" t="s">
        <v>101</v>
      </c>
      <c r="B53" s="77" t="s">
        <v>102</v>
      </c>
      <c r="C53" s="102" t="s">
        <v>160</v>
      </c>
      <c r="D53" s="103"/>
      <c r="E53" s="80">
        <v>2017</v>
      </c>
      <c r="F53" s="104">
        <v>0</v>
      </c>
      <c r="G53" s="105">
        <v>0</v>
      </c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4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4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0</v>
      </c>
      <c r="AA53" s="104">
        <v>0</v>
      </c>
      <c r="AB53" s="105">
        <v>0</v>
      </c>
      <c r="AC53" s="105">
        <v>0</v>
      </c>
      <c r="AD53" s="105">
        <v>0</v>
      </c>
      <c r="AE53" s="105">
        <v>0</v>
      </c>
      <c r="AF53" s="105">
        <v>0</v>
      </c>
      <c r="AG53" s="105">
        <v>0</v>
      </c>
      <c r="AH53" s="104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</row>
    <row r="54" spans="1:40" ht="46.8">
      <c r="A54" s="87" t="s">
        <v>103</v>
      </c>
      <c r="B54" s="88" t="s">
        <v>104</v>
      </c>
      <c r="C54" s="89" t="s">
        <v>160</v>
      </c>
      <c r="D54" s="90"/>
      <c r="E54" s="91">
        <v>2017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</row>
    <row r="55" spans="1:40" ht="46.8">
      <c r="A55" s="87" t="s">
        <v>105</v>
      </c>
      <c r="B55" s="88" t="s">
        <v>106</v>
      </c>
      <c r="C55" s="89" t="s">
        <v>160</v>
      </c>
      <c r="D55" s="90"/>
      <c r="E55" s="91">
        <v>2017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</row>
    <row r="56" spans="1:40" ht="31.2">
      <c r="A56" s="55" t="s">
        <v>107</v>
      </c>
      <c r="B56" s="56" t="s">
        <v>108</v>
      </c>
      <c r="C56" s="62" t="s">
        <v>160</v>
      </c>
      <c r="D56" s="63"/>
      <c r="E56" s="59">
        <v>2017</v>
      </c>
      <c r="F56" s="62">
        <f>F57</f>
        <v>0</v>
      </c>
      <c r="G56" s="62">
        <f t="shared" ref="G56:AN56" si="14">G57</f>
        <v>0</v>
      </c>
      <c r="H56" s="62">
        <f t="shared" si="14"/>
        <v>0</v>
      </c>
      <c r="I56" s="62">
        <f t="shared" si="14"/>
        <v>0</v>
      </c>
      <c r="J56" s="62">
        <f t="shared" si="14"/>
        <v>0</v>
      </c>
      <c r="K56" s="62">
        <f t="shared" si="14"/>
        <v>0</v>
      </c>
      <c r="L56" s="62">
        <f t="shared" si="14"/>
        <v>0</v>
      </c>
      <c r="M56" s="62">
        <f t="shared" si="14"/>
        <v>0</v>
      </c>
      <c r="N56" s="62">
        <f>N57+N68+N72</f>
        <v>0.24887131147540983</v>
      </c>
      <c r="O56" s="62">
        <f t="shared" si="14"/>
        <v>0</v>
      </c>
      <c r="P56" s="62">
        <f t="shared" si="14"/>
        <v>0</v>
      </c>
      <c r="Q56" s="62">
        <f t="shared" si="14"/>
        <v>0</v>
      </c>
      <c r="R56" s="62">
        <f t="shared" si="14"/>
        <v>0</v>
      </c>
      <c r="S56" s="62">
        <f t="shared" si="14"/>
        <v>0</v>
      </c>
      <c r="T56" s="62">
        <f t="shared" si="14"/>
        <v>0</v>
      </c>
      <c r="U56" s="62">
        <f>U72</f>
        <v>0.37383032786885245</v>
      </c>
      <c r="V56" s="62">
        <f t="shared" si="14"/>
        <v>0</v>
      </c>
      <c r="W56" s="62">
        <f t="shared" si="14"/>
        <v>0</v>
      </c>
      <c r="X56" s="62">
        <f t="shared" si="14"/>
        <v>0</v>
      </c>
      <c r="Y56" s="62">
        <f t="shared" si="14"/>
        <v>0</v>
      </c>
      <c r="Z56" s="62">
        <f t="shared" si="14"/>
        <v>0</v>
      </c>
      <c r="AA56" s="62">
        <f t="shared" si="14"/>
        <v>0</v>
      </c>
      <c r="AB56" s="62">
        <f>AB72</f>
        <v>0.19954180327868853</v>
      </c>
      <c r="AC56" s="62">
        <f t="shared" si="14"/>
        <v>0</v>
      </c>
      <c r="AD56" s="62">
        <f t="shared" si="14"/>
        <v>0</v>
      </c>
      <c r="AE56" s="62">
        <f t="shared" si="14"/>
        <v>0</v>
      </c>
      <c r="AF56" s="62">
        <f t="shared" si="14"/>
        <v>0</v>
      </c>
      <c r="AG56" s="62">
        <f t="shared" si="14"/>
        <v>0</v>
      </c>
      <c r="AH56" s="62">
        <f t="shared" si="14"/>
        <v>0</v>
      </c>
      <c r="AI56" s="62">
        <f>G56+N56+U56+AB56</f>
        <v>0.82224344262295079</v>
      </c>
      <c r="AJ56" s="62">
        <f t="shared" si="14"/>
        <v>0</v>
      </c>
      <c r="AK56" s="62">
        <f t="shared" si="14"/>
        <v>0</v>
      </c>
      <c r="AL56" s="62">
        <f t="shared" si="14"/>
        <v>0</v>
      </c>
      <c r="AM56" s="62">
        <f t="shared" si="14"/>
        <v>0</v>
      </c>
      <c r="AN56" s="62">
        <f t="shared" si="14"/>
        <v>0</v>
      </c>
    </row>
    <row r="57" spans="1:40" ht="46.8">
      <c r="A57" s="76" t="s">
        <v>109</v>
      </c>
      <c r="B57" s="77" t="s">
        <v>110</v>
      </c>
      <c r="C57" s="97" t="s">
        <v>160</v>
      </c>
      <c r="D57" s="98"/>
      <c r="E57" s="80">
        <v>2017</v>
      </c>
      <c r="F57" s="99">
        <f t="shared" ref="F57:AN57" si="15">F58+F59</f>
        <v>0</v>
      </c>
      <c r="G57" s="99">
        <f>G59</f>
        <v>0</v>
      </c>
      <c r="H57" s="99">
        <f t="shared" si="15"/>
        <v>0</v>
      </c>
      <c r="I57" s="99">
        <f t="shared" si="15"/>
        <v>0</v>
      </c>
      <c r="J57" s="99">
        <f t="shared" si="15"/>
        <v>0</v>
      </c>
      <c r="K57" s="99">
        <f t="shared" si="15"/>
        <v>0</v>
      </c>
      <c r="L57" s="99">
        <f t="shared" si="15"/>
        <v>0</v>
      </c>
      <c r="M57" s="99">
        <f t="shared" si="15"/>
        <v>0</v>
      </c>
      <c r="N57" s="99">
        <f t="shared" si="15"/>
        <v>0</v>
      </c>
      <c r="O57" s="99">
        <f t="shared" si="15"/>
        <v>0</v>
      </c>
      <c r="P57" s="99">
        <f t="shared" si="15"/>
        <v>0</v>
      </c>
      <c r="Q57" s="99">
        <f t="shared" si="15"/>
        <v>0</v>
      </c>
      <c r="R57" s="99">
        <f t="shared" si="15"/>
        <v>0</v>
      </c>
      <c r="S57" s="99">
        <f t="shared" si="15"/>
        <v>0</v>
      </c>
      <c r="T57" s="99">
        <f t="shared" si="15"/>
        <v>0</v>
      </c>
      <c r="U57" s="99">
        <f t="shared" si="15"/>
        <v>0</v>
      </c>
      <c r="V57" s="99">
        <f t="shared" si="15"/>
        <v>0</v>
      </c>
      <c r="W57" s="99">
        <f t="shared" si="15"/>
        <v>0</v>
      </c>
      <c r="X57" s="99">
        <f t="shared" si="15"/>
        <v>0</v>
      </c>
      <c r="Y57" s="99">
        <f t="shared" si="15"/>
        <v>0</v>
      </c>
      <c r="Z57" s="99">
        <f t="shared" si="15"/>
        <v>0</v>
      </c>
      <c r="AA57" s="99">
        <f t="shared" si="15"/>
        <v>0</v>
      </c>
      <c r="AB57" s="99">
        <f t="shared" si="15"/>
        <v>0</v>
      </c>
      <c r="AC57" s="99">
        <f t="shared" si="15"/>
        <v>0</v>
      </c>
      <c r="AD57" s="99">
        <f t="shared" si="15"/>
        <v>0</v>
      </c>
      <c r="AE57" s="99">
        <f t="shared" si="15"/>
        <v>0</v>
      </c>
      <c r="AF57" s="99">
        <f t="shared" si="15"/>
        <v>0</v>
      </c>
      <c r="AG57" s="99">
        <f t="shared" si="15"/>
        <v>0</v>
      </c>
      <c r="AH57" s="99">
        <f t="shared" si="15"/>
        <v>0</v>
      </c>
      <c r="AI57" s="99">
        <f t="shared" si="15"/>
        <v>0</v>
      </c>
      <c r="AJ57" s="99">
        <f t="shared" si="15"/>
        <v>0</v>
      </c>
      <c r="AK57" s="99">
        <f t="shared" si="15"/>
        <v>0</v>
      </c>
      <c r="AL57" s="99">
        <f t="shared" si="15"/>
        <v>0</v>
      </c>
      <c r="AM57" s="99">
        <f t="shared" si="15"/>
        <v>0</v>
      </c>
      <c r="AN57" s="99">
        <f t="shared" si="15"/>
        <v>0</v>
      </c>
    </row>
    <row r="58" spans="1:40" s="3" customFormat="1" ht="31.2">
      <c r="A58" s="87" t="s">
        <v>111</v>
      </c>
      <c r="B58" s="88" t="s">
        <v>112</v>
      </c>
      <c r="C58" s="100" t="s">
        <v>160</v>
      </c>
      <c r="D58" s="101"/>
      <c r="E58" s="91">
        <v>2017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</row>
    <row r="59" spans="1:40" ht="31.2">
      <c r="A59" s="87" t="s">
        <v>113</v>
      </c>
      <c r="B59" s="88" t="s">
        <v>114</v>
      </c>
      <c r="C59" s="89" t="s">
        <v>160</v>
      </c>
      <c r="D59" s="90"/>
      <c r="E59" s="91">
        <v>2017</v>
      </c>
      <c r="F59" s="92">
        <f>F60</f>
        <v>0</v>
      </c>
      <c r="G59" s="92">
        <f>SUM(G60:G67)</f>
        <v>0</v>
      </c>
      <c r="H59" s="92">
        <f t="shared" ref="H59:L59" si="16">H60</f>
        <v>0</v>
      </c>
      <c r="I59" s="92">
        <f t="shared" si="16"/>
        <v>0</v>
      </c>
      <c r="J59" s="92">
        <f t="shared" si="16"/>
        <v>0</v>
      </c>
      <c r="K59" s="92">
        <f t="shared" si="16"/>
        <v>0</v>
      </c>
      <c r="L59" s="92">
        <f t="shared" si="16"/>
        <v>0</v>
      </c>
      <c r="M59" s="92">
        <f>M60</f>
        <v>0</v>
      </c>
      <c r="N59" s="92">
        <f t="shared" ref="N59" si="17">N60</f>
        <v>0</v>
      </c>
      <c r="O59" s="92">
        <f t="shared" ref="O59" si="18">O60</f>
        <v>0</v>
      </c>
      <c r="P59" s="92">
        <f t="shared" ref="P59" si="19">P60</f>
        <v>0</v>
      </c>
      <c r="Q59" s="92">
        <f t="shared" ref="Q59" si="20">Q60</f>
        <v>0</v>
      </c>
      <c r="R59" s="92">
        <f t="shared" ref="R59" si="21">R60</f>
        <v>0</v>
      </c>
      <c r="S59" s="92">
        <f t="shared" ref="S59" si="22">S60</f>
        <v>0</v>
      </c>
      <c r="T59" s="92">
        <f>T60</f>
        <v>0</v>
      </c>
      <c r="U59" s="92">
        <f t="shared" ref="U59" si="23">U60</f>
        <v>0</v>
      </c>
      <c r="V59" s="92">
        <f t="shared" ref="V59" si="24">V60</f>
        <v>0</v>
      </c>
      <c r="W59" s="92">
        <f t="shared" ref="W59" si="25">W60</f>
        <v>0</v>
      </c>
      <c r="X59" s="92">
        <f t="shared" ref="X59" si="26">X60</f>
        <v>0</v>
      </c>
      <c r="Y59" s="92">
        <f t="shared" ref="Y59" si="27">Y60</f>
        <v>0</v>
      </c>
      <c r="Z59" s="92">
        <f t="shared" ref="Z59" si="28">Z60</f>
        <v>0</v>
      </c>
      <c r="AA59" s="92">
        <f>AA60</f>
        <v>0</v>
      </c>
      <c r="AB59" s="92">
        <f t="shared" ref="AB59:AN59" si="29">SUM(AB60:AB61)</f>
        <v>0</v>
      </c>
      <c r="AC59" s="92">
        <v>0</v>
      </c>
      <c r="AD59" s="92">
        <f t="shared" si="29"/>
        <v>0</v>
      </c>
      <c r="AE59" s="92">
        <f t="shared" si="29"/>
        <v>0</v>
      </c>
      <c r="AF59" s="92">
        <f t="shared" si="29"/>
        <v>0</v>
      </c>
      <c r="AG59" s="92">
        <f t="shared" si="29"/>
        <v>0</v>
      </c>
      <c r="AH59" s="92">
        <f t="shared" si="29"/>
        <v>0</v>
      </c>
      <c r="AI59" s="92">
        <f t="shared" si="29"/>
        <v>0</v>
      </c>
      <c r="AJ59" s="92">
        <f t="shared" si="29"/>
        <v>0</v>
      </c>
      <c r="AK59" s="92">
        <f t="shared" si="29"/>
        <v>0</v>
      </c>
      <c r="AL59" s="92">
        <f t="shared" si="29"/>
        <v>0</v>
      </c>
      <c r="AM59" s="92">
        <f t="shared" si="29"/>
        <v>0</v>
      </c>
      <c r="AN59" s="92">
        <f t="shared" si="29"/>
        <v>0</v>
      </c>
    </row>
    <row r="60" spans="1:40" s="46" customFormat="1" ht="69" customHeight="1">
      <c r="A60" s="126" t="s">
        <v>115</v>
      </c>
      <c r="B60" s="127" t="s">
        <v>164</v>
      </c>
      <c r="C60" s="128" t="s">
        <v>165</v>
      </c>
      <c r="D60" s="43"/>
      <c r="E60" s="44"/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29">
        <v>0</v>
      </c>
      <c r="N60" s="129">
        <v>0</v>
      </c>
      <c r="O60" s="129">
        <v>0</v>
      </c>
      <c r="P60" s="129">
        <v>0</v>
      </c>
      <c r="Q60" s="129">
        <v>0</v>
      </c>
      <c r="R60" s="129">
        <v>0</v>
      </c>
      <c r="S60" s="129">
        <v>0</v>
      </c>
      <c r="T60" s="129">
        <v>0</v>
      </c>
      <c r="U60" s="129">
        <v>0</v>
      </c>
      <c r="V60" s="129">
        <v>0</v>
      </c>
      <c r="W60" s="129">
        <v>0</v>
      </c>
      <c r="X60" s="129">
        <v>0</v>
      </c>
      <c r="Y60" s="129">
        <v>0</v>
      </c>
      <c r="Z60" s="129">
        <v>0</v>
      </c>
      <c r="AA60" s="129">
        <v>0</v>
      </c>
      <c r="AB60" s="129">
        <v>0</v>
      </c>
      <c r="AC60" s="129">
        <v>0</v>
      </c>
      <c r="AD60" s="129">
        <v>0</v>
      </c>
      <c r="AE60" s="129">
        <v>0</v>
      </c>
      <c r="AF60" s="129">
        <v>0</v>
      </c>
      <c r="AG60" s="53">
        <f t="shared" ref="AG60" si="30">AG115</f>
        <v>0</v>
      </c>
      <c r="AH60" s="129">
        <f>F60+M60+T60+AA60</f>
        <v>0</v>
      </c>
      <c r="AI60" s="129">
        <f t="shared" ref="AI60:AN60" si="31">G60+N60+U60+AB60</f>
        <v>0</v>
      </c>
      <c r="AJ60" s="129">
        <f t="shared" si="31"/>
        <v>0</v>
      </c>
      <c r="AK60" s="129">
        <f t="shared" si="31"/>
        <v>0</v>
      </c>
      <c r="AL60" s="129">
        <f t="shared" si="31"/>
        <v>0</v>
      </c>
      <c r="AM60" s="129">
        <f t="shared" si="31"/>
        <v>0</v>
      </c>
      <c r="AN60" s="129">
        <f t="shared" si="31"/>
        <v>0</v>
      </c>
    </row>
    <row r="61" spans="1:40" s="46" customFormat="1" ht="92.25" customHeight="1">
      <c r="A61" s="126" t="s">
        <v>161</v>
      </c>
      <c r="B61" s="127" t="s">
        <v>166</v>
      </c>
      <c r="C61" s="128" t="s">
        <v>167</v>
      </c>
      <c r="D61" s="43"/>
      <c r="E61" s="44"/>
      <c r="F61" s="129">
        <v>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v>0</v>
      </c>
      <c r="O61" s="129">
        <v>0</v>
      </c>
      <c r="P61" s="129">
        <v>0</v>
      </c>
      <c r="Q61" s="129">
        <v>0</v>
      </c>
      <c r="R61" s="129">
        <v>0</v>
      </c>
      <c r="S61" s="129">
        <v>0</v>
      </c>
      <c r="T61" s="129">
        <v>0</v>
      </c>
      <c r="U61" s="129">
        <v>0</v>
      </c>
      <c r="V61" s="129">
        <v>0</v>
      </c>
      <c r="W61" s="129">
        <v>0</v>
      </c>
      <c r="X61" s="129">
        <v>0</v>
      </c>
      <c r="Y61" s="129">
        <v>0</v>
      </c>
      <c r="Z61" s="129">
        <v>0</v>
      </c>
      <c r="AA61" s="129">
        <v>0</v>
      </c>
      <c r="AB61" s="129">
        <v>0</v>
      </c>
      <c r="AC61" s="129">
        <v>0</v>
      </c>
      <c r="AD61" s="129">
        <v>0</v>
      </c>
      <c r="AE61" s="129">
        <v>0</v>
      </c>
      <c r="AF61" s="129">
        <v>0</v>
      </c>
      <c r="AG61" s="53">
        <f t="shared" ref="AG61" si="32">AG116</f>
        <v>0</v>
      </c>
      <c r="AH61" s="129">
        <f>F61+M61+T61+AA61</f>
        <v>0</v>
      </c>
      <c r="AI61" s="129">
        <f t="shared" ref="AI61" si="33">G61+N61+U61+AB61</f>
        <v>0</v>
      </c>
      <c r="AJ61" s="129">
        <f t="shared" ref="AJ61" si="34">H61+O61+V61+AC61</f>
        <v>0</v>
      </c>
      <c r="AK61" s="129">
        <f t="shared" ref="AK61" si="35">I61+P61+W61+AD61</f>
        <v>0</v>
      </c>
      <c r="AL61" s="129">
        <f t="shared" ref="AL61" si="36">J61+Q61+X61+AE61</f>
        <v>0</v>
      </c>
      <c r="AM61" s="129">
        <f t="shared" ref="AM61" si="37">K61+R61+Y61+AF61</f>
        <v>0</v>
      </c>
      <c r="AN61" s="129">
        <f t="shared" ref="AN61" si="38">L61+S61+Z61+AG61</f>
        <v>0</v>
      </c>
    </row>
    <row r="62" spans="1:40" s="46" customFormat="1" ht="46.8" customHeight="1">
      <c r="A62" s="126" t="s">
        <v>168</v>
      </c>
      <c r="B62" s="127" t="s">
        <v>169</v>
      </c>
      <c r="C62" s="128" t="s">
        <v>170</v>
      </c>
      <c r="D62" s="43"/>
      <c r="E62" s="44"/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29">
        <v>0</v>
      </c>
      <c r="Q62" s="129">
        <v>0</v>
      </c>
      <c r="R62" s="129">
        <v>0</v>
      </c>
      <c r="S62" s="129">
        <v>0</v>
      </c>
      <c r="T62" s="129">
        <v>0</v>
      </c>
      <c r="U62" s="129">
        <v>0</v>
      </c>
      <c r="V62" s="129">
        <v>0</v>
      </c>
      <c r="W62" s="129">
        <v>0</v>
      </c>
      <c r="X62" s="129">
        <v>0</v>
      </c>
      <c r="Y62" s="129">
        <v>0</v>
      </c>
      <c r="Z62" s="129">
        <v>0</v>
      </c>
      <c r="AA62" s="129">
        <v>0</v>
      </c>
      <c r="AB62" s="129">
        <v>0</v>
      </c>
      <c r="AC62" s="129">
        <v>0</v>
      </c>
      <c r="AD62" s="129">
        <v>0</v>
      </c>
      <c r="AE62" s="129">
        <v>0</v>
      </c>
      <c r="AF62" s="129">
        <v>0</v>
      </c>
      <c r="AG62" s="53">
        <f t="shared" ref="AG62" si="39">AG117</f>
        <v>0</v>
      </c>
      <c r="AH62" s="129">
        <v>0</v>
      </c>
      <c r="AI62" s="129">
        <v>0</v>
      </c>
      <c r="AJ62" s="129">
        <v>0</v>
      </c>
      <c r="AK62" s="129">
        <v>0</v>
      </c>
      <c r="AL62" s="129">
        <v>0</v>
      </c>
      <c r="AM62" s="129">
        <v>0</v>
      </c>
      <c r="AN62" s="129">
        <v>0</v>
      </c>
    </row>
    <row r="63" spans="1:40" s="46" customFormat="1" ht="49.2" customHeight="1">
      <c r="A63" s="126" t="s">
        <v>171</v>
      </c>
      <c r="B63" s="127" t="s">
        <v>172</v>
      </c>
      <c r="C63" s="128" t="s">
        <v>173</v>
      </c>
      <c r="D63" s="43"/>
      <c r="E63" s="44"/>
      <c r="F63" s="129">
        <v>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29">
        <v>0</v>
      </c>
      <c r="N63" s="129">
        <v>0</v>
      </c>
      <c r="O63" s="129">
        <v>0</v>
      </c>
      <c r="P63" s="129">
        <v>0</v>
      </c>
      <c r="Q63" s="129">
        <v>0</v>
      </c>
      <c r="R63" s="129">
        <v>0</v>
      </c>
      <c r="S63" s="129">
        <v>0</v>
      </c>
      <c r="T63" s="129">
        <v>0</v>
      </c>
      <c r="U63" s="129">
        <v>0</v>
      </c>
      <c r="V63" s="129">
        <v>0</v>
      </c>
      <c r="W63" s="129">
        <v>0</v>
      </c>
      <c r="X63" s="129">
        <v>0</v>
      </c>
      <c r="Y63" s="129">
        <v>0</v>
      </c>
      <c r="Z63" s="129">
        <v>0</v>
      </c>
      <c r="AA63" s="129">
        <v>0</v>
      </c>
      <c r="AB63" s="129">
        <v>0</v>
      </c>
      <c r="AC63" s="129">
        <v>0</v>
      </c>
      <c r="AD63" s="129">
        <v>0</v>
      </c>
      <c r="AE63" s="129">
        <v>0</v>
      </c>
      <c r="AF63" s="129">
        <v>0</v>
      </c>
      <c r="AG63" s="53">
        <f t="shared" ref="AG63" si="40">AG118</f>
        <v>0</v>
      </c>
      <c r="AH63" s="129">
        <v>0</v>
      </c>
      <c r="AI63" s="129">
        <v>0</v>
      </c>
      <c r="AJ63" s="129">
        <v>0</v>
      </c>
      <c r="AK63" s="129">
        <v>0</v>
      </c>
      <c r="AL63" s="129">
        <v>0</v>
      </c>
      <c r="AM63" s="129">
        <v>0</v>
      </c>
      <c r="AN63" s="129">
        <v>0</v>
      </c>
    </row>
    <row r="64" spans="1:40" s="46" customFormat="1" ht="69" customHeight="1">
      <c r="A64" s="126" t="s">
        <v>174</v>
      </c>
      <c r="B64" s="127" t="s">
        <v>175</v>
      </c>
      <c r="C64" s="128" t="s">
        <v>176</v>
      </c>
      <c r="D64" s="43"/>
      <c r="E64" s="44"/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0</v>
      </c>
      <c r="P64" s="129">
        <v>0</v>
      </c>
      <c r="Q64" s="129">
        <v>0</v>
      </c>
      <c r="R64" s="129">
        <v>0</v>
      </c>
      <c r="S64" s="129">
        <v>0</v>
      </c>
      <c r="T64" s="129">
        <v>0</v>
      </c>
      <c r="U64" s="129">
        <v>0</v>
      </c>
      <c r="V64" s="129">
        <v>0</v>
      </c>
      <c r="W64" s="129">
        <v>0</v>
      </c>
      <c r="X64" s="129">
        <v>0</v>
      </c>
      <c r="Y64" s="129">
        <v>0</v>
      </c>
      <c r="Z64" s="129">
        <v>0</v>
      </c>
      <c r="AA64" s="129">
        <v>0</v>
      </c>
      <c r="AB64" s="129">
        <v>0</v>
      </c>
      <c r="AC64" s="129">
        <v>0</v>
      </c>
      <c r="AD64" s="129">
        <v>0</v>
      </c>
      <c r="AE64" s="129">
        <v>0</v>
      </c>
      <c r="AF64" s="129">
        <v>0</v>
      </c>
      <c r="AG64" s="53">
        <f t="shared" ref="AG64" si="41">AG119</f>
        <v>0</v>
      </c>
      <c r="AH64" s="129">
        <f>F64+M64+T64+AA64</f>
        <v>0</v>
      </c>
      <c r="AI64" s="129">
        <f t="shared" ref="AI64:AI65" si="42">G64+N64+U64+AB64</f>
        <v>0</v>
      </c>
      <c r="AJ64" s="129">
        <f t="shared" ref="AJ64:AJ65" si="43">H64+O64+V64+AC64</f>
        <v>0</v>
      </c>
      <c r="AK64" s="129">
        <f t="shared" ref="AK64:AK65" si="44">I64+P64+W64+AD64</f>
        <v>0</v>
      </c>
      <c r="AL64" s="129">
        <f t="shared" ref="AL64:AL65" si="45">J64+Q64+X64+AE64</f>
        <v>0</v>
      </c>
      <c r="AM64" s="129">
        <f t="shared" ref="AM64:AM65" si="46">K64+R64+Y64+AF64</f>
        <v>0</v>
      </c>
      <c r="AN64" s="129">
        <f t="shared" ref="AN64:AN65" si="47">L64+S64+Z64+AG64</f>
        <v>0</v>
      </c>
    </row>
    <row r="65" spans="1:40" s="46" customFormat="1" ht="92.25" customHeight="1">
      <c r="A65" s="126" t="s">
        <v>177</v>
      </c>
      <c r="B65" s="127" t="s">
        <v>178</v>
      </c>
      <c r="C65" s="128" t="s">
        <v>179</v>
      </c>
      <c r="D65" s="43"/>
      <c r="E65" s="44"/>
      <c r="F65" s="129">
        <v>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  <c r="N65" s="129">
        <v>0</v>
      </c>
      <c r="O65" s="129">
        <v>0</v>
      </c>
      <c r="P65" s="129">
        <v>0</v>
      </c>
      <c r="Q65" s="129">
        <v>0</v>
      </c>
      <c r="R65" s="129">
        <v>0</v>
      </c>
      <c r="S65" s="129">
        <v>0</v>
      </c>
      <c r="T65" s="129">
        <v>0</v>
      </c>
      <c r="U65" s="129">
        <v>0</v>
      </c>
      <c r="V65" s="129">
        <v>0</v>
      </c>
      <c r="W65" s="129">
        <v>0</v>
      </c>
      <c r="X65" s="129">
        <v>0</v>
      </c>
      <c r="Y65" s="129">
        <v>0</v>
      </c>
      <c r="Z65" s="129">
        <v>0</v>
      </c>
      <c r="AA65" s="129">
        <v>0</v>
      </c>
      <c r="AB65" s="129">
        <v>0</v>
      </c>
      <c r="AC65" s="129">
        <v>0</v>
      </c>
      <c r="AD65" s="129">
        <v>0</v>
      </c>
      <c r="AE65" s="129">
        <v>0</v>
      </c>
      <c r="AF65" s="129">
        <v>0</v>
      </c>
      <c r="AG65" s="53">
        <f t="shared" ref="AG65" si="48">AG120</f>
        <v>0</v>
      </c>
      <c r="AH65" s="129">
        <f>F65+M65+T65+AA65</f>
        <v>0</v>
      </c>
      <c r="AI65" s="129">
        <f t="shared" si="42"/>
        <v>0</v>
      </c>
      <c r="AJ65" s="129">
        <f t="shared" si="43"/>
        <v>0</v>
      </c>
      <c r="AK65" s="129">
        <f t="shared" si="44"/>
        <v>0</v>
      </c>
      <c r="AL65" s="129">
        <f t="shared" si="45"/>
        <v>0</v>
      </c>
      <c r="AM65" s="129">
        <f t="shared" si="46"/>
        <v>0</v>
      </c>
      <c r="AN65" s="129">
        <f t="shared" si="47"/>
        <v>0</v>
      </c>
    </row>
    <row r="66" spans="1:40" s="46" customFormat="1" ht="47.4" customHeight="1">
      <c r="A66" s="126" t="s">
        <v>180</v>
      </c>
      <c r="B66" s="127" t="s">
        <v>181</v>
      </c>
      <c r="C66" s="128" t="s">
        <v>182</v>
      </c>
      <c r="D66" s="43"/>
      <c r="E66" s="44"/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v>0</v>
      </c>
      <c r="O66" s="129">
        <v>0</v>
      </c>
      <c r="P66" s="129">
        <v>0</v>
      </c>
      <c r="Q66" s="129">
        <v>0</v>
      </c>
      <c r="R66" s="129">
        <v>0</v>
      </c>
      <c r="S66" s="129">
        <v>0</v>
      </c>
      <c r="T66" s="129">
        <v>0</v>
      </c>
      <c r="U66" s="129">
        <v>0</v>
      </c>
      <c r="V66" s="129">
        <v>0</v>
      </c>
      <c r="W66" s="129">
        <v>0</v>
      </c>
      <c r="X66" s="129">
        <v>0</v>
      </c>
      <c r="Y66" s="129">
        <v>0</v>
      </c>
      <c r="Z66" s="129">
        <v>0</v>
      </c>
      <c r="AA66" s="129">
        <v>0</v>
      </c>
      <c r="AB66" s="129">
        <v>0</v>
      </c>
      <c r="AC66" s="129">
        <v>0</v>
      </c>
      <c r="AD66" s="129">
        <v>0</v>
      </c>
      <c r="AE66" s="129">
        <v>0</v>
      </c>
      <c r="AF66" s="129">
        <v>0</v>
      </c>
      <c r="AG66" s="53">
        <f t="shared" ref="AG66" si="49">AG121</f>
        <v>0</v>
      </c>
      <c r="AH66" s="129">
        <v>0</v>
      </c>
      <c r="AI66" s="129">
        <v>0</v>
      </c>
      <c r="AJ66" s="129">
        <v>0</v>
      </c>
      <c r="AK66" s="129">
        <v>0</v>
      </c>
      <c r="AL66" s="129">
        <v>0</v>
      </c>
      <c r="AM66" s="129">
        <v>0</v>
      </c>
      <c r="AN66" s="129">
        <v>0</v>
      </c>
    </row>
    <row r="67" spans="1:40" s="46" customFormat="1" ht="49.2" customHeight="1">
      <c r="A67" s="126" t="s">
        <v>183</v>
      </c>
      <c r="B67" s="127" t="s">
        <v>184</v>
      </c>
      <c r="C67" s="128" t="s">
        <v>185</v>
      </c>
      <c r="D67" s="43"/>
      <c r="E67" s="44"/>
      <c r="F67" s="129">
        <v>0</v>
      </c>
      <c r="G67" s="129">
        <v>0</v>
      </c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29">
        <v>0</v>
      </c>
      <c r="N67" s="129">
        <v>0</v>
      </c>
      <c r="O67" s="129">
        <v>0</v>
      </c>
      <c r="P67" s="129">
        <v>0</v>
      </c>
      <c r="Q67" s="129">
        <v>0</v>
      </c>
      <c r="R67" s="129">
        <v>0</v>
      </c>
      <c r="S67" s="129">
        <v>0</v>
      </c>
      <c r="T67" s="129">
        <v>0</v>
      </c>
      <c r="U67" s="129">
        <v>0</v>
      </c>
      <c r="V67" s="129">
        <v>0</v>
      </c>
      <c r="W67" s="129">
        <v>0</v>
      </c>
      <c r="X67" s="129">
        <v>0</v>
      </c>
      <c r="Y67" s="129">
        <v>0</v>
      </c>
      <c r="Z67" s="129">
        <v>0</v>
      </c>
      <c r="AA67" s="129">
        <v>0</v>
      </c>
      <c r="AB67" s="129">
        <v>0</v>
      </c>
      <c r="AC67" s="129">
        <v>0</v>
      </c>
      <c r="AD67" s="129">
        <v>0</v>
      </c>
      <c r="AE67" s="129">
        <v>0</v>
      </c>
      <c r="AF67" s="129">
        <v>0</v>
      </c>
      <c r="AG67" s="53">
        <f t="shared" ref="AG67" si="50">AG122</f>
        <v>0</v>
      </c>
      <c r="AH67" s="129">
        <v>0</v>
      </c>
      <c r="AI67" s="129">
        <v>0</v>
      </c>
      <c r="AJ67" s="129">
        <v>0</v>
      </c>
      <c r="AK67" s="129">
        <v>0</v>
      </c>
      <c r="AL67" s="129">
        <v>0</v>
      </c>
      <c r="AM67" s="129">
        <v>0</v>
      </c>
      <c r="AN67" s="129">
        <v>0</v>
      </c>
    </row>
    <row r="68" spans="1:40" ht="31.2">
      <c r="A68" s="76" t="s">
        <v>116</v>
      </c>
      <c r="B68" s="83" t="s">
        <v>117</v>
      </c>
      <c r="C68" s="78" t="s">
        <v>160</v>
      </c>
      <c r="D68" s="79"/>
      <c r="E68" s="80">
        <v>2017</v>
      </c>
      <c r="F68" s="81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1">
        <v>0</v>
      </c>
      <c r="N68" s="86">
        <f>N70</f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1">
        <v>0</v>
      </c>
      <c r="U68" s="86">
        <v>0</v>
      </c>
      <c r="V68" s="86">
        <v>0</v>
      </c>
      <c r="W68" s="86">
        <v>0</v>
      </c>
      <c r="X68" s="86">
        <v>0</v>
      </c>
      <c r="Y68" s="86">
        <v>0</v>
      </c>
      <c r="Z68" s="86">
        <v>0</v>
      </c>
      <c r="AA68" s="81">
        <v>0</v>
      </c>
      <c r="AB68" s="86">
        <f>AB69+AB71</f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1">
        <v>0</v>
      </c>
      <c r="AI68" s="86">
        <f>AI69+AI71</f>
        <v>0</v>
      </c>
      <c r="AJ68" s="86">
        <v>0</v>
      </c>
      <c r="AK68" s="86">
        <v>0</v>
      </c>
      <c r="AL68" s="86">
        <v>0</v>
      </c>
      <c r="AM68" s="86">
        <v>0</v>
      </c>
      <c r="AN68" s="86">
        <v>0</v>
      </c>
    </row>
    <row r="69" spans="1:40" ht="23.25" customHeight="1">
      <c r="A69" s="87" t="s">
        <v>118</v>
      </c>
      <c r="B69" s="88" t="s">
        <v>119</v>
      </c>
      <c r="C69" s="89" t="s">
        <v>160</v>
      </c>
      <c r="D69" s="90"/>
      <c r="E69" s="91">
        <v>2017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f>AI71</f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</row>
    <row r="70" spans="1:40" ht="23.25" customHeight="1">
      <c r="A70" s="130" t="s">
        <v>186</v>
      </c>
      <c r="B70" s="124" t="s">
        <v>187</v>
      </c>
      <c r="C70" s="125" t="s">
        <v>188</v>
      </c>
      <c r="D70" s="90"/>
      <c r="E70" s="91"/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</row>
    <row r="71" spans="1:40" ht="31.2">
      <c r="A71" s="87" t="s">
        <v>120</v>
      </c>
      <c r="B71" s="88" t="s">
        <v>121</v>
      </c>
      <c r="C71" s="89" t="s">
        <v>160</v>
      </c>
      <c r="D71" s="90"/>
      <c r="E71" s="91">
        <v>2017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</row>
    <row r="72" spans="1:40" ht="31.2">
      <c r="A72" s="76" t="s">
        <v>122</v>
      </c>
      <c r="B72" s="83" t="s">
        <v>123</v>
      </c>
      <c r="C72" s="78" t="s">
        <v>160</v>
      </c>
      <c r="D72" s="79"/>
      <c r="E72" s="80">
        <v>2017</v>
      </c>
      <c r="F72" s="81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1">
        <v>0</v>
      </c>
      <c r="N72" s="86">
        <f>N74</f>
        <v>0.24887131147540983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1">
        <v>0</v>
      </c>
      <c r="U72" s="86">
        <f>U73</f>
        <v>0.37383032786885245</v>
      </c>
      <c r="V72" s="86">
        <v>0</v>
      </c>
      <c r="W72" s="86">
        <v>0</v>
      </c>
      <c r="X72" s="86">
        <v>0</v>
      </c>
      <c r="Y72" s="86">
        <v>0</v>
      </c>
      <c r="Z72" s="86">
        <v>0</v>
      </c>
      <c r="AA72" s="81">
        <v>0</v>
      </c>
      <c r="AB72" s="86">
        <f>AB73</f>
        <v>0.19954180327868853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1">
        <v>0</v>
      </c>
      <c r="AI72" s="86">
        <f>AB72+U72+N72+G72</f>
        <v>0.8222434426229509</v>
      </c>
      <c r="AJ72" s="86">
        <v>0</v>
      </c>
      <c r="AK72" s="86">
        <v>0</v>
      </c>
      <c r="AL72" s="86">
        <v>0</v>
      </c>
      <c r="AM72" s="86">
        <v>0</v>
      </c>
      <c r="AN72" s="86">
        <v>0</v>
      </c>
    </row>
    <row r="73" spans="1:40" ht="31.2">
      <c r="A73" s="87" t="s">
        <v>124</v>
      </c>
      <c r="B73" s="88" t="s">
        <v>125</v>
      </c>
      <c r="C73" s="89" t="s">
        <v>160</v>
      </c>
      <c r="D73" s="90"/>
      <c r="E73" s="91">
        <v>2017</v>
      </c>
      <c r="F73" s="92">
        <v>0</v>
      </c>
      <c r="G73" s="92">
        <v>0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f>U74</f>
        <v>0.37383032786885245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f>AB74</f>
        <v>0.19954180327868853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f>AI74</f>
        <v>0.8222434426229509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</row>
    <row r="74" spans="1:40" s="46" customFormat="1" ht="46.8">
      <c r="A74" s="126" t="s">
        <v>189</v>
      </c>
      <c r="B74" s="127" t="s">
        <v>191</v>
      </c>
      <c r="C74" s="128" t="s">
        <v>190</v>
      </c>
      <c r="D74" s="43"/>
      <c r="E74" s="44"/>
      <c r="F74" s="129">
        <v>0</v>
      </c>
      <c r="G74" s="129">
        <v>0</v>
      </c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0</v>
      </c>
      <c r="N74" s="129">
        <f>0.303623/1.22</f>
        <v>0.24887131147540983</v>
      </c>
      <c r="O74" s="129">
        <v>0</v>
      </c>
      <c r="P74" s="129">
        <v>0</v>
      </c>
      <c r="Q74" s="129">
        <v>0</v>
      </c>
      <c r="R74" s="129">
        <v>0</v>
      </c>
      <c r="S74" s="129">
        <v>0</v>
      </c>
      <c r="T74" s="129">
        <v>0</v>
      </c>
      <c r="U74" s="129">
        <f>0.456073/1.22</f>
        <v>0.37383032786885245</v>
      </c>
      <c r="V74" s="129">
        <v>0</v>
      </c>
      <c r="W74" s="129">
        <v>0</v>
      </c>
      <c r="X74" s="129">
        <v>0</v>
      </c>
      <c r="Y74" s="129">
        <v>0</v>
      </c>
      <c r="Z74" s="129">
        <v>0</v>
      </c>
      <c r="AA74" s="129">
        <v>0</v>
      </c>
      <c r="AB74" s="129">
        <f>0.243441/1.22</f>
        <v>0.19954180327868853</v>
      </c>
      <c r="AC74" s="129">
        <v>0</v>
      </c>
      <c r="AD74" s="129">
        <v>0</v>
      </c>
      <c r="AE74" s="129">
        <v>0</v>
      </c>
      <c r="AF74" s="129">
        <v>0</v>
      </c>
      <c r="AG74" s="129">
        <v>0</v>
      </c>
      <c r="AH74" s="129">
        <v>0</v>
      </c>
      <c r="AI74" s="129">
        <f>AB74+U74+N74+G74</f>
        <v>0.8222434426229509</v>
      </c>
      <c r="AJ74" s="129">
        <v>0</v>
      </c>
      <c r="AK74" s="129">
        <v>0</v>
      </c>
      <c r="AL74" s="129">
        <v>0</v>
      </c>
      <c r="AM74" s="129">
        <v>0</v>
      </c>
      <c r="AN74" s="129">
        <v>0</v>
      </c>
    </row>
    <row r="75" spans="1:40" ht="31.2">
      <c r="A75" s="93" t="s">
        <v>126</v>
      </c>
      <c r="B75" s="94" t="s">
        <v>127</v>
      </c>
      <c r="C75" s="95" t="s">
        <v>160</v>
      </c>
      <c r="D75" s="96"/>
      <c r="E75" s="91">
        <v>2017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</row>
    <row r="76" spans="1:40" ht="31.2">
      <c r="A76" s="87" t="s">
        <v>128</v>
      </c>
      <c r="B76" s="88" t="s">
        <v>129</v>
      </c>
      <c r="C76" s="89" t="s">
        <v>160</v>
      </c>
      <c r="D76" s="90"/>
      <c r="E76" s="91">
        <v>2017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</row>
    <row r="77" spans="1:40" ht="31.2">
      <c r="A77" s="87" t="s">
        <v>130</v>
      </c>
      <c r="B77" s="88" t="s">
        <v>131</v>
      </c>
      <c r="C77" s="89" t="s">
        <v>160</v>
      </c>
      <c r="D77" s="90"/>
      <c r="E77" s="91">
        <v>2017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</row>
    <row r="78" spans="1:40" ht="31.2">
      <c r="A78" s="87" t="s">
        <v>132</v>
      </c>
      <c r="B78" s="88" t="s">
        <v>133</v>
      </c>
      <c r="C78" s="89" t="s">
        <v>160</v>
      </c>
      <c r="D78" s="90"/>
      <c r="E78" s="91">
        <v>2017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</row>
    <row r="79" spans="1:40" ht="31.2">
      <c r="A79" s="87" t="s">
        <v>134</v>
      </c>
      <c r="B79" s="88" t="s">
        <v>135</v>
      </c>
      <c r="C79" s="89" t="s">
        <v>160</v>
      </c>
      <c r="D79" s="90"/>
      <c r="E79" s="91">
        <v>2017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</row>
    <row r="80" spans="1:40" ht="31.2">
      <c r="A80" s="87" t="s">
        <v>136</v>
      </c>
      <c r="B80" s="88" t="s">
        <v>137</v>
      </c>
      <c r="C80" s="89" t="s">
        <v>160</v>
      </c>
      <c r="D80" s="90"/>
      <c r="E80" s="91">
        <v>2017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</row>
    <row r="81" spans="1:40" ht="31.2">
      <c r="A81" s="87" t="s">
        <v>138</v>
      </c>
      <c r="B81" s="88" t="s">
        <v>139</v>
      </c>
      <c r="C81" s="89" t="s">
        <v>160</v>
      </c>
      <c r="D81" s="90"/>
      <c r="E81" s="91">
        <v>2017</v>
      </c>
      <c r="F81" s="92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</row>
    <row r="82" spans="1:40" ht="31.2">
      <c r="A82" s="76" t="s">
        <v>140</v>
      </c>
      <c r="B82" s="83" t="s">
        <v>141</v>
      </c>
      <c r="C82" s="84" t="s">
        <v>160</v>
      </c>
      <c r="D82" s="85"/>
      <c r="E82" s="80">
        <v>2017</v>
      </c>
      <c r="F82" s="81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1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1">
        <v>0</v>
      </c>
      <c r="U82" s="86">
        <v>0</v>
      </c>
      <c r="V82" s="86">
        <v>0</v>
      </c>
      <c r="W82" s="86">
        <v>0</v>
      </c>
      <c r="X82" s="86">
        <v>0</v>
      </c>
      <c r="Y82" s="86">
        <v>0</v>
      </c>
      <c r="Z82" s="86">
        <v>0</v>
      </c>
      <c r="AA82" s="81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1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6">
        <v>0</v>
      </c>
    </row>
    <row r="83" spans="1:40">
      <c r="A83" s="87" t="s">
        <v>142</v>
      </c>
      <c r="B83" s="88" t="s">
        <v>143</v>
      </c>
      <c r="C83" s="89" t="s">
        <v>160</v>
      </c>
      <c r="D83" s="90"/>
      <c r="E83" s="91">
        <v>2017</v>
      </c>
      <c r="F83" s="92">
        <v>0</v>
      </c>
      <c r="G83" s="92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0</v>
      </c>
    </row>
    <row r="84" spans="1:40" ht="31.2">
      <c r="A84" s="87" t="s">
        <v>144</v>
      </c>
      <c r="B84" s="88" t="s">
        <v>145</v>
      </c>
      <c r="C84" s="89" t="s">
        <v>160</v>
      </c>
      <c r="D84" s="90"/>
      <c r="E84" s="91">
        <v>2017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</row>
    <row r="85" spans="1:40" ht="46.8">
      <c r="A85" s="55" t="s">
        <v>146</v>
      </c>
      <c r="B85" s="64" t="s">
        <v>147</v>
      </c>
      <c r="C85" s="65" t="s">
        <v>160</v>
      </c>
      <c r="D85" s="66"/>
      <c r="E85" s="59">
        <v>2017</v>
      </c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7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8">
        <v>0</v>
      </c>
      <c r="X85" s="68">
        <v>0</v>
      </c>
      <c r="Y85" s="68">
        <v>0</v>
      </c>
      <c r="Z85" s="68">
        <v>0</v>
      </c>
      <c r="AA85" s="67">
        <v>0</v>
      </c>
      <c r="AB85" s="68">
        <v>0</v>
      </c>
      <c r="AC85" s="68">
        <v>0</v>
      </c>
      <c r="AD85" s="68">
        <v>0</v>
      </c>
      <c r="AE85" s="68">
        <v>0</v>
      </c>
      <c r="AF85" s="68">
        <v>0</v>
      </c>
      <c r="AG85" s="68">
        <v>0</v>
      </c>
      <c r="AH85" s="67">
        <v>0</v>
      </c>
      <c r="AI85" s="68">
        <v>0</v>
      </c>
      <c r="AJ85" s="68">
        <v>0</v>
      </c>
      <c r="AK85" s="68">
        <v>0</v>
      </c>
      <c r="AL85" s="68">
        <v>0</v>
      </c>
      <c r="AM85" s="68">
        <v>0</v>
      </c>
      <c r="AN85" s="68">
        <v>0</v>
      </c>
    </row>
    <row r="86" spans="1:40" ht="31.2" hidden="1">
      <c r="A86" s="76" t="s">
        <v>148</v>
      </c>
      <c r="B86" s="77" t="s">
        <v>149</v>
      </c>
      <c r="C86" s="78" t="s">
        <v>160</v>
      </c>
      <c r="D86" s="79"/>
      <c r="E86" s="80">
        <v>2017</v>
      </c>
      <c r="F86" s="81">
        <v>0</v>
      </c>
      <c r="G86" s="81">
        <v>0</v>
      </c>
      <c r="H86" s="81">
        <v>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  <c r="W86" s="81">
        <v>0</v>
      </c>
      <c r="X86" s="81">
        <v>0</v>
      </c>
      <c r="Y86" s="81">
        <v>0</v>
      </c>
      <c r="Z86" s="81">
        <v>0</v>
      </c>
      <c r="AA86" s="81">
        <v>0</v>
      </c>
      <c r="AB86" s="81">
        <v>0</v>
      </c>
      <c r="AC86" s="81">
        <v>0</v>
      </c>
      <c r="AD86" s="81">
        <v>0</v>
      </c>
      <c r="AE86" s="81">
        <v>0</v>
      </c>
      <c r="AF86" s="81">
        <v>0</v>
      </c>
      <c r="AG86" s="81">
        <v>0</v>
      </c>
      <c r="AH86" s="81">
        <v>0</v>
      </c>
      <c r="AI86" s="81">
        <v>0</v>
      </c>
      <c r="AJ86" s="81">
        <v>0</v>
      </c>
      <c r="AK86" s="81">
        <v>0</v>
      </c>
      <c r="AL86" s="81">
        <v>0</v>
      </c>
      <c r="AM86" s="81">
        <v>0</v>
      </c>
      <c r="AN86" s="81">
        <v>0</v>
      </c>
    </row>
    <row r="87" spans="1:40" ht="31.2" hidden="1">
      <c r="A87" s="82" t="s">
        <v>150</v>
      </c>
      <c r="B87" s="77" t="s">
        <v>151</v>
      </c>
      <c r="C87" s="78" t="s">
        <v>160</v>
      </c>
      <c r="D87" s="79"/>
      <c r="E87" s="80">
        <v>2017</v>
      </c>
      <c r="F87" s="81">
        <v>0</v>
      </c>
      <c r="G87" s="81">
        <v>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  <c r="W87" s="81">
        <v>0</v>
      </c>
      <c r="X87" s="81">
        <v>0</v>
      </c>
      <c r="Y87" s="81">
        <v>0</v>
      </c>
      <c r="Z87" s="81">
        <v>0</v>
      </c>
      <c r="AA87" s="81">
        <v>0</v>
      </c>
      <c r="AB87" s="81">
        <v>0</v>
      </c>
      <c r="AC87" s="81">
        <v>0</v>
      </c>
      <c r="AD87" s="81">
        <v>0</v>
      </c>
      <c r="AE87" s="81">
        <v>0</v>
      </c>
      <c r="AF87" s="81">
        <v>0</v>
      </c>
      <c r="AG87" s="81">
        <v>0</v>
      </c>
      <c r="AH87" s="81">
        <v>0</v>
      </c>
      <c r="AI87" s="81">
        <v>0</v>
      </c>
      <c r="AJ87" s="81">
        <v>0</v>
      </c>
      <c r="AK87" s="81">
        <v>0</v>
      </c>
      <c r="AL87" s="81">
        <v>0</v>
      </c>
      <c r="AM87" s="81">
        <v>0</v>
      </c>
      <c r="AN87" s="81">
        <v>0</v>
      </c>
    </row>
    <row r="88" spans="1:40" ht="31.2">
      <c r="A88" s="69" t="s">
        <v>152</v>
      </c>
      <c r="B88" s="56" t="s">
        <v>153</v>
      </c>
      <c r="C88" s="65" t="s">
        <v>160</v>
      </c>
      <c r="D88" s="66"/>
      <c r="E88" s="59">
        <v>2017</v>
      </c>
      <c r="F88" s="70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0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0">
        <v>0</v>
      </c>
      <c r="U88" s="71">
        <v>0</v>
      </c>
      <c r="V88" s="71">
        <v>0</v>
      </c>
      <c r="W88" s="71">
        <v>0</v>
      </c>
      <c r="X88" s="71">
        <v>0</v>
      </c>
      <c r="Y88" s="71">
        <v>0</v>
      </c>
      <c r="Z88" s="71">
        <v>0</v>
      </c>
      <c r="AA88" s="70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0">
        <v>0</v>
      </c>
      <c r="AI88" s="71">
        <v>0</v>
      </c>
      <c r="AJ88" s="71">
        <v>0</v>
      </c>
      <c r="AK88" s="71">
        <v>0</v>
      </c>
      <c r="AL88" s="71">
        <v>0</v>
      </c>
      <c r="AM88" s="71">
        <v>0</v>
      </c>
      <c r="AN88" s="71">
        <v>0</v>
      </c>
    </row>
    <row r="89" spans="1:40" ht="31.2">
      <c r="A89" s="69" t="s">
        <v>154</v>
      </c>
      <c r="B89" s="72" t="s">
        <v>155</v>
      </c>
      <c r="C89" s="65" t="s">
        <v>160</v>
      </c>
      <c r="D89" s="66"/>
      <c r="E89" s="59">
        <v>2017</v>
      </c>
      <c r="F89" s="70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0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1">
        <v>0</v>
      </c>
      <c r="X89" s="71">
        <v>0</v>
      </c>
      <c r="Y89" s="71">
        <v>0</v>
      </c>
      <c r="Z89" s="71">
        <v>0</v>
      </c>
      <c r="AA89" s="70">
        <v>0</v>
      </c>
      <c r="AB89" s="71">
        <v>0</v>
      </c>
      <c r="AC89" s="71">
        <v>0</v>
      </c>
      <c r="AD89" s="71">
        <v>0</v>
      </c>
      <c r="AE89" s="71">
        <v>0</v>
      </c>
      <c r="AF89" s="71">
        <v>0</v>
      </c>
      <c r="AG89" s="71">
        <v>0</v>
      </c>
      <c r="AH89" s="70">
        <v>0</v>
      </c>
      <c r="AI89" s="71">
        <v>0</v>
      </c>
      <c r="AJ89" s="71">
        <v>0</v>
      </c>
      <c r="AK89" s="71">
        <v>0</v>
      </c>
      <c r="AL89" s="71">
        <v>0</v>
      </c>
      <c r="AM89" s="71">
        <v>0</v>
      </c>
      <c r="AN89" s="71">
        <v>0</v>
      </c>
    </row>
    <row r="90" spans="1:40">
      <c r="A90" s="73" t="s">
        <v>156</v>
      </c>
      <c r="B90" s="56" t="s">
        <v>157</v>
      </c>
      <c r="C90" s="74" t="s">
        <v>160</v>
      </c>
      <c r="D90" s="75"/>
      <c r="E90" s="59">
        <v>2017</v>
      </c>
      <c r="F90" s="71">
        <f t="shared" ref="F90:AA90" si="51">SUM(F91:F91)</f>
        <v>0</v>
      </c>
      <c r="G90" s="71">
        <f t="shared" si="51"/>
        <v>0</v>
      </c>
      <c r="H90" s="71">
        <f t="shared" si="51"/>
        <v>0</v>
      </c>
      <c r="I90" s="71">
        <f t="shared" si="51"/>
        <v>0</v>
      </c>
      <c r="J90" s="71">
        <f t="shared" si="51"/>
        <v>0</v>
      </c>
      <c r="K90" s="71">
        <f t="shared" si="51"/>
        <v>0</v>
      </c>
      <c r="L90" s="71">
        <f t="shared" si="51"/>
        <v>0</v>
      </c>
      <c r="M90" s="71">
        <f>SUM(M91:M102)</f>
        <v>0.20491803278688525</v>
      </c>
      <c r="N90" s="71">
        <f t="shared" si="51"/>
        <v>0</v>
      </c>
      <c r="O90" s="71">
        <f t="shared" si="51"/>
        <v>0</v>
      </c>
      <c r="P90" s="71">
        <f t="shared" si="51"/>
        <v>0</v>
      </c>
      <c r="Q90" s="71">
        <f t="shared" si="51"/>
        <v>0</v>
      </c>
      <c r="R90" s="71">
        <f t="shared" si="51"/>
        <v>0</v>
      </c>
      <c r="S90" s="71">
        <f t="shared" si="51"/>
        <v>0</v>
      </c>
      <c r="T90" s="71">
        <f t="shared" si="51"/>
        <v>0</v>
      </c>
      <c r="U90" s="71">
        <f t="shared" si="51"/>
        <v>0</v>
      </c>
      <c r="V90" s="71">
        <f t="shared" si="51"/>
        <v>0</v>
      </c>
      <c r="W90" s="71">
        <f t="shared" si="51"/>
        <v>0</v>
      </c>
      <c r="X90" s="71">
        <f t="shared" si="51"/>
        <v>0</v>
      </c>
      <c r="Y90" s="71">
        <f t="shared" si="51"/>
        <v>0</v>
      </c>
      <c r="Z90" s="71">
        <f t="shared" si="51"/>
        <v>0</v>
      </c>
      <c r="AA90" s="71">
        <f t="shared" si="51"/>
        <v>0</v>
      </c>
      <c r="AB90" s="71">
        <f>AB93+AB94</f>
        <v>0.152</v>
      </c>
      <c r="AC90" s="71">
        <f t="shared" ref="AC90:AN90" si="52">AC93+AC94</f>
        <v>0</v>
      </c>
      <c r="AD90" s="71">
        <f t="shared" si="52"/>
        <v>0</v>
      </c>
      <c r="AE90" s="71">
        <f t="shared" si="52"/>
        <v>0</v>
      </c>
      <c r="AF90" s="71">
        <f t="shared" si="52"/>
        <v>0</v>
      </c>
      <c r="AG90" s="71">
        <f t="shared" si="52"/>
        <v>0</v>
      </c>
      <c r="AH90" s="71">
        <f>M90</f>
        <v>0.20491803278688525</v>
      </c>
      <c r="AI90" s="71">
        <f t="shared" si="52"/>
        <v>0.152</v>
      </c>
      <c r="AJ90" s="71">
        <f t="shared" si="52"/>
        <v>0</v>
      </c>
      <c r="AK90" s="71">
        <f t="shared" si="52"/>
        <v>0</v>
      </c>
      <c r="AL90" s="71">
        <f t="shared" si="52"/>
        <v>0</v>
      </c>
      <c r="AM90" s="71">
        <f t="shared" si="52"/>
        <v>0</v>
      </c>
      <c r="AN90" s="71">
        <f t="shared" si="52"/>
        <v>0</v>
      </c>
    </row>
    <row r="91" spans="1:40" ht="35.25" hidden="1" customHeight="1">
      <c r="A91" s="109"/>
      <c r="B91" s="110"/>
      <c r="C91" s="111"/>
      <c r="D91" s="112"/>
      <c r="E91" s="112"/>
      <c r="F91" s="113"/>
      <c r="G91" s="114"/>
      <c r="H91" s="114"/>
      <c r="I91" s="114"/>
      <c r="J91" s="114"/>
      <c r="K91" s="114"/>
      <c r="L91" s="114"/>
      <c r="M91" s="113"/>
      <c r="N91" s="114"/>
      <c r="O91" s="114"/>
      <c r="P91" s="114"/>
      <c r="Q91" s="114"/>
      <c r="R91" s="114"/>
      <c r="S91" s="114"/>
      <c r="T91" s="113"/>
      <c r="U91" s="114"/>
      <c r="V91" s="114"/>
      <c r="W91" s="114"/>
      <c r="X91" s="114"/>
      <c r="Y91" s="114"/>
      <c r="Z91" s="114"/>
      <c r="AA91" s="113"/>
      <c r="AB91" s="45"/>
      <c r="AC91" s="114"/>
      <c r="AD91" s="114"/>
      <c r="AE91" s="114"/>
      <c r="AF91" s="114"/>
      <c r="AG91" s="114"/>
      <c r="AH91" s="114"/>
      <c r="AI91" s="45"/>
      <c r="AJ91" s="45"/>
      <c r="AK91" s="45"/>
      <c r="AL91" s="45"/>
      <c r="AM91" s="45"/>
      <c r="AN91" s="45"/>
    </row>
    <row r="92" spans="1:40" hidden="1">
      <c r="A92" s="115"/>
      <c r="B92" s="116"/>
      <c r="C92" s="117"/>
      <c r="D92" s="47"/>
      <c r="E92" s="47"/>
      <c r="F92" s="118"/>
      <c r="G92" s="119"/>
      <c r="H92" s="119"/>
      <c r="I92" s="119"/>
      <c r="J92" s="119"/>
      <c r="K92" s="119"/>
      <c r="L92" s="119"/>
      <c r="M92" s="118"/>
      <c r="N92" s="119"/>
      <c r="O92" s="119"/>
      <c r="P92" s="119"/>
      <c r="Q92" s="119"/>
      <c r="R92" s="119"/>
      <c r="S92" s="119"/>
      <c r="T92" s="118"/>
      <c r="U92" s="119"/>
      <c r="V92" s="119"/>
      <c r="W92" s="119"/>
      <c r="X92" s="119"/>
      <c r="Y92" s="119"/>
      <c r="Z92" s="119"/>
      <c r="AA92" s="118"/>
      <c r="AB92" s="120"/>
      <c r="AC92" s="121"/>
      <c r="AD92" s="119"/>
      <c r="AE92" s="119"/>
      <c r="AF92" s="119"/>
      <c r="AG92" s="119"/>
      <c r="AH92" s="119"/>
      <c r="AI92" s="120"/>
      <c r="AJ92" s="120"/>
      <c r="AK92" s="122"/>
      <c r="AL92" s="122"/>
      <c r="AM92" s="122"/>
      <c r="AN92" s="122"/>
    </row>
    <row r="93" spans="1:40" s="46" customFormat="1">
      <c r="A93" s="126" t="s">
        <v>192</v>
      </c>
      <c r="B93" s="131" t="s">
        <v>193</v>
      </c>
      <c r="C93" s="128" t="s">
        <v>194</v>
      </c>
      <c r="D93" s="132"/>
      <c r="E93" s="132"/>
      <c r="F93" s="129">
        <v>0</v>
      </c>
      <c r="G93" s="129">
        <v>0</v>
      </c>
      <c r="H93" s="129">
        <v>0</v>
      </c>
      <c r="I93" s="129">
        <v>0</v>
      </c>
      <c r="J93" s="129">
        <v>0</v>
      </c>
      <c r="K93" s="129">
        <v>0</v>
      </c>
      <c r="L93" s="129">
        <v>0</v>
      </c>
      <c r="M93" s="129">
        <v>0</v>
      </c>
      <c r="N93" s="129">
        <v>0</v>
      </c>
      <c r="O93" s="129">
        <v>0</v>
      </c>
      <c r="P93" s="129">
        <v>0</v>
      </c>
      <c r="Q93" s="129">
        <v>0</v>
      </c>
      <c r="R93" s="129">
        <v>0</v>
      </c>
      <c r="S93" s="129">
        <v>0</v>
      </c>
      <c r="T93" s="129">
        <v>0</v>
      </c>
      <c r="U93" s="129">
        <v>0</v>
      </c>
      <c r="V93" s="129">
        <v>0</v>
      </c>
      <c r="W93" s="129">
        <v>0</v>
      </c>
      <c r="X93" s="129">
        <v>0</v>
      </c>
      <c r="Y93" s="129">
        <v>0</v>
      </c>
      <c r="Z93" s="129">
        <v>0</v>
      </c>
      <c r="AA93" s="129">
        <v>0</v>
      </c>
      <c r="AB93" s="129">
        <v>0.152</v>
      </c>
      <c r="AC93" s="129">
        <v>0</v>
      </c>
      <c r="AD93" s="129">
        <v>0</v>
      </c>
      <c r="AE93" s="129">
        <v>0</v>
      </c>
      <c r="AF93" s="129">
        <v>0</v>
      </c>
      <c r="AG93" s="129">
        <v>0</v>
      </c>
      <c r="AH93" s="129">
        <v>0</v>
      </c>
      <c r="AI93" s="129">
        <f t="shared" ref="AI93:AI94" si="53">G93+N93+U93+AB93</f>
        <v>0.152</v>
      </c>
      <c r="AJ93" s="129">
        <f t="shared" ref="AJ93:AJ94" si="54">H93+O93+V93+AC93</f>
        <v>0</v>
      </c>
      <c r="AK93" s="129">
        <f t="shared" ref="AK93:AK94" si="55">I93+P93+W93+AD93</f>
        <v>0</v>
      </c>
      <c r="AL93" s="129">
        <f t="shared" ref="AL93:AL94" si="56">J93+Q93+X93+AE93</f>
        <v>0</v>
      </c>
      <c r="AM93" s="129">
        <f t="shared" ref="AM93:AM94" si="57">K93+R93+Y93+AF93</f>
        <v>0</v>
      </c>
      <c r="AN93" s="129">
        <f t="shared" ref="AN93:AN94" si="58">L93+S93+Z93+AG93</f>
        <v>0</v>
      </c>
    </row>
    <row r="94" spans="1:40" s="46" customFormat="1">
      <c r="A94" s="126" t="s">
        <v>195</v>
      </c>
      <c r="B94" s="131" t="s">
        <v>196</v>
      </c>
      <c r="C94" s="128" t="s">
        <v>197</v>
      </c>
      <c r="D94" s="132"/>
      <c r="E94" s="132"/>
      <c r="F94" s="129">
        <v>0</v>
      </c>
      <c r="G94" s="129">
        <v>0</v>
      </c>
      <c r="H94" s="129">
        <v>0</v>
      </c>
      <c r="I94" s="129">
        <v>0</v>
      </c>
      <c r="J94" s="129">
        <v>0</v>
      </c>
      <c r="K94" s="129">
        <v>0</v>
      </c>
      <c r="L94" s="129">
        <v>0</v>
      </c>
      <c r="M94" s="129">
        <v>0</v>
      </c>
      <c r="N94" s="129">
        <v>0</v>
      </c>
      <c r="O94" s="129">
        <v>0</v>
      </c>
      <c r="P94" s="129">
        <v>0</v>
      </c>
      <c r="Q94" s="129">
        <v>0</v>
      </c>
      <c r="R94" s="129">
        <v>0</v>
      </c>
      <c r="S94" s="129">
        <v>0</v>
      </c>
      <c r="T94" s="129">
        <v>0</v>
      </c>
      <c r="U94" s="129">
        <v>0</v>
      </c>
      <c r="V94" s="129">
        <v>0</v>
      </c>
      <c r="W94" s="129">
        <v>0</v>
      </c>
      <c r="X94" s="129">
        <v>0</v>
      </c>
      <c r="Y94" s="129">
        <v>0</v>
      </c>
      <c r="Z94" s="129">
        <v>0</v>
      </c>
      <c r="AA94" s="129">
        <v>0</v>
      </c>
      <c r="AB94" s="129">
        <v>0</v>
      </c>
      <c r="AC94" s="129">
        <v>0</v>
      </c>
      <c r="AD94" s="129">
        <v>0</v>
      </c>
      <c r="AE94" s="129">
        <v>0</v>
      </c>
      <c r="AF94" s="129">
        <v>0</v>
      </c>
      <c r="AG94" s="129">
        <v>0</v>
      </c>
      <c r="AH94" s="129">
        <f t="shared" ref="AH94" si="59">F94+M94+T94+AA94</f>
        <v>0</v>
      </c>
      <c r="AI94" s="129">
        <f t="shared" si="53"/>
        <v>0</v>
      </c>
      <c r="AJ94" s="129">
        <f t="shared" si="54"/>
        <v>0</v>
      </c>
      <c r="AK94" s="129">
        <f t="shared" si="55"/>
        <v>0</v>
      </c>
      <c r="AL94" s="129">
        <f t="shared" si="56"/>
        <v>0</v>
      </c>
      <c r="AM94" s="129">
        <f t="shared" si="57"/>
        <v>0</v>
      </c>
      <c r="AN94" s="129">
        <f t="shared" si="58"/>
        <v>0</v>
      </c>
    </row>
    <row r="95" spans="1:40" s="46" customFormat="1">
      <c r="A95" s="126" t="s">
        <v>198</v>
      </c>
      <c r="B95" s="131" t="s">
        <v>199</v>
      </c>
      <c r="C95" s="128" t="s">
        <v>200</v>
      </c>
      <c r="D95" s="132"/>
      <c r="E95" s="132"/>
      <c r="F95" s="129">
        <v>0</v>
      </c>
      <c r="G95" s="129">
        <v>0</v>
      </c>
      <c r="H95" s="129">
        <v>0</v>
      </c>
      <c r="I95" s="129">
        <v>0</v>
      </c>
      <c r="J95" s="129">
        <v>0</v>
      </c>
      <c r="K95" s="129">
        <v>0</v>
      </c>
      <c r="L95" s="129">
        <v>0</v>
      </c>
      <c r="M95" s="129">
        <v>0</v>
      </c>
      <c r="N95" s="129">
        <v>0</v>
      </c>
      <c r="O95" s="129">
        <v>0</v>
      </c>
      <c r="P95" s="129">
        <v>0</v>
      </c>
      <c r="Q95" s="129">
        <v>0</v>
      </c>
      <c r="R95" s="129">
        <v>0</v>
      </c>
      <c r="S95" s="129">
        <v>0</v>
      </c>
      <c r="T95" s="129">
        <v>0</v>
      </c>
      <c r="U95" s="129">
        <v>0</v>
      </c>
      <c r="V95" s="129">
        <v>0</v>
      </c>
      <c r="W95" s="129">
        <v>0</v>
      </c>
      <c r="X95" s="129">
        <v>0</v>
      </c>
      <c r="Y95" s="129">
        <v>0</v>
      </c>
      <c r="Z95" s="129">
        <v>0</v>
      </c>
      <c r="AA95" s="129">
        <v>0</v>
      </c>
      <c r="AB95" s="129">
        <v>0</v>
      </c>
      <c r="AC95" s="129">
        <v>0</v>
      </c>
      <c r="AD95" s="129">
        <v>0</v>
      </c>
      <c r="AE95" s="129">
        <v>0</v>
      </c>
      <c r="AF95" s="129">
        <v>0</v>
      </c>
      <c r="AG95" s="129">
        <v>0</v>
      </c>
      <c r="AH95" s="129">
        <f t="shared" ref="AH95:AH98" si="60">F95+M95+T95+AA95</f>
        <v>0</v>
      </c>
      <c r="AI95" s="129">
        <f t="shared" ref="AI95:AI98" si="61">G95+N95+U95+AB95</f>
        <v>0</v>
      </c>
      <c r="AJ95" s="129">
        <f t="shared" ref="AJ95:AJ98" si="62">H95+O95+V95+AC95</f>
        <v>0</v>
      </c>
      <c r="AK95" s="129">
        <f t="shared" ref="AK95:AK98" si="63">I95+P95+W95+AD95</f>
        <v>0</v>
      </c>
      <c r="AL95" s="129">
        <f t="shared" ref="AL95:AL98" si="64">J95+Q95+X95+AE95</f>
        <v>0</v>
      </c>
      <c r="AM95" s="129">
        <f t="shared" ref="AM95:AM98" si="65">K95+R95+Y95+AF95</f>
        <v>0</v>
      </c>
      <c r="AN95" s="129">
        <f t="shared" ref="AN95:AN98" si="66">L95+S95+Z95+AG95</f>
        <v>0</v>
      </c>
    </row>
    <row r="96" spans="1:40" s="46" customFormat="1" ht="31.2">
      <c r="A96" s="126" t="s">
        <v>201</v>
      </c>
      <c r="B96" s="131" t="s">
        <v>202</v>
      </c>
      <c r="C96" s="128" t="s">
        <v>203</v>
      </c>
      <c r="D96" s="132"/>
      <c r="E96" s="132"/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129">
        <v>0</v>
      </c>
      <c r="R96" s="129">
        <v>0</v>
      </c>
      <c r="S96" s="129">
        <v>0</v>
      </c>
      <c r="T96" s="129">
        <v>0</v>
      </c>
      <c r="U96" s="129">
        <v>0</v>
      </c>
      <c r="V96" s="129">
        <v>0</v>
      </c>
      <c r="W96" s="129">
        <v>0</v>
      </c>
      <c r="X96" s="129">
        <v>0</v>
      </c>
      <c r="Y96" s="129">
        <v>0</v>
      </c>
      <c r="Z96" s="129">
        <v>0</v>
      </c>
      <c r="AA96" s="129">
        <v>0</v>
      </c>
      <c r="AB96" s="129">
        <v>0</v>
      </c>
      <c r="AC96" s="129">
        <v>0</v>
      </c>
      <c r="AD96" s="129">
        <v>0</v>
      </c>
      <c r="AE96" s="129">
        <v>0</v>
      </c>
      <c r="AF96" s="129">
        <v>0</v>
      </c>
      <c r="AG96" s="129">
        <v>0</v>
      </c>
      <c r="AH96" s="129">
        <f t="shared" si="60"/>
        <v>0</v>
      </c>
      <c r="AI96" s="129">
        <f t="shared" si="61"/>
        <v>0</v>
      </c>
      <c r="AJ96" s="129">
        <f t="shared" si="62"/>
        <v>0</v>
      </c>
      <c r="AK96" s="129">
        <f t="shared" si="63"/>
        <v>0</v>
      </c>
      <c r="AL96" s="129">
        <f t="shared" si="64"/>
        <v>0</v>
      </c>
      <c r="AM96" s="129">
        <f t="shared" si="65"/>
        <v>0</v>
      </c>
      <c r="AN96" s="129">
        <f t="shared" si="66"/>
        <v>0</v>
      </c>
    </row>
    <row r="97" spans="1:40" s="46" customFormat="1" ht="31.2">
      <c r="A97" s="126" t="s">
        <v>204</v>
      </c>
      <c r="B97" s="131" t="s">
        <v>205</v>
      </c>
      <c r="C97" s="128" t="s">
        <v>206</v>
      </c>
      <c r="D97" s="132"/>
      <c r="E97" s="132"/>
      <c r="F97" s="129">
        <v>0</v>
      </c>
      <c r="G97" s="129">
        <v>0</v>
      </c>
      <c r="H97" s="129">
        <v>0</v>
      </c>
      <c r="I97" s="129">
        <v>0</v>
      </c>
      <c r="J97" s="129">
        <v>0</v>
      </c>
      <c r="K97" s="129">
        <v>0</v>
      </c>
      <c r="L97" s="129">
        <v>0</v>
      </c>
      <c r="M97" s="129">
        <v>0</v>
      </c>
      <c r="N97" s="129">
        <v>0</v>
      </c>
      <c r="O97" s="129">
        <v>0</v>
      </c>
      <c r="P97" s="129">
        <v>0</v>
      </c>
      <c r="Q97" s="129">
        <v>0</v>
      </c>
      <c r="R97" s="129">
        <v>0</v>
      </c>
      <c r="S97" s="129">
        <v>0</v>
      </c>
      <c r="T97" s="129">
        <v>0</v>
      </c>
      <c r="U97" s="129">
        <v>0</v>
      </c>
      <c r="V97" s="129">
        <v>0</v>
      </c>
      <c r="W97" s="129">
        <v>0</v>
      </c>
      <c r="X97" s="129">
        <v>0</v>
      </c>
      <c r="Y97" s="129">
        <v>0</v>
      </c>
      <c r="Z97" s="129">
        <v>0</v>
      </c>
      <c r="AA97" s="129">
        <v>0</v>
      </c>
      <c r="AB97" s="129">
        <v>0</v>
      </c>
      <c r="AC97" s="129">
        <v>0</v>
      </c>
      <c r="AD97" s="129">
        <v>0</v>
      </c>
      <c r="AE97" s="129">
        <v>0</v>
      </c>
      <c r="AF97" s="129">
        <v>0</v>
      </c>
      <c r="AG97" s="129">
        <v>0</v>
      </c>
      <c r="AH97" s="129">
        <f t="shared" si="60"/>
        <v>0</v>
      </c>
      <c r="AI97" s="129">
        <f t="shared" si="61"/>
        <v>0</v>
      </c>
      <c r="AJ97" s="129">
        <f t="shared" si="62"/>
        <v>0</v>
      </c>
      <c r="AK97" s="129">
        <f t="shared" si="63"/>
        <v>0</v>
      </c>
      <c r="AL97" s="129">
        <f t="shared" si="64"/>
        <v>0</v>
      </c>
      <c r="AM97" s="129">
        <f t="shared" si="65"/>
        <v>0</v>
      </c>
      <c r="AN97" s="129">
        <f t="shared" si="66"/>
        <v>0</v>
      </c>
    </row>
    <row r="98" spans="1:40" s="46" customFormat="1">
      <c r="A98" s="126" t="s">
        <v>207</v>
      </c>
      <c r="B98" s="131" t="s">
        <v>208</v>
      </c>
      <c r="C98" s="128" t="s">
        <v>209</v>
      </c>
      <c r="D98" s="132"/>
      <c r="E98" s="132"/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29">
        <v>0</v>
      </c>
      <c r="M98" s="129">
        <v>0</v>
      </c>
      <c r="N98" s="129">
        <v>0</v>
      </c>
      <c r="O98" s="129">
        <v>0</v>
      </c>
      <c r="P98" s="129">
        <v>0</v>
      </c>
      <c r="Q98" s="129">
        <v>0</v>
      </c>
      <c r="R98" s="129">
        <v>0</v>
      </c>
      <c r="S98" s="129">
        <v>0</v>
      </c>
      <c r="T98" s="129">
        <v>0</v>
      </c>
      <c r="U98" s="129">
        <v>0</v>
      </c>
      <c r="V98" s="129">
        <v>0</v>
      </c>
      <c r="W98" s="129">
        <v>0</v>
      </c>
      <c r="X98" s="129">
        <v>0</v>
      </c>
      <c r="Y98" s="129">
        <v>0</v>
      </c>
      <c r="Z98" s="129">
        <v>0</v>
      </c>
      <c r="AA98" s="129">
        <v>0</v>
      </c>
      <c r="AB98" s="129">
        <v>0</v>
      </c>
      <c r="AC98" s="129">
        <v>0</v>
      </c>
      <c r="AD98" s="129">
        <v>0</v>
      </c>
      <c r="AE98" s="129">
        <v>0</v>
      </c>
      <c r="AF98" s="129">
        <v>0</v>
      </c>
      <c r="AG98" s="129">
        <v>0</v>
      </c>
      <c r="AH98" s="129">
        <f t="shared" si="60"/>
        <v>0</v>
      </c>
      <c r="AI98" s="129">
        <f t="shared" si="61"/>
        <v>0</v>
      </c>
      <c r="AJ98" s="129">
        <f t="shared" si="62"/>
        <v>0</v>
      </c>
      <c r="AK98" s="129">
        <f t="shared" si="63"/>
        <v>0</v>
      </c>
      <c r="AL98" s="129">
        <f t="shared" si="64"/>
        <v>0</v>
      </c>
      <c r="AM98" s="129">
        <f t="shared" si="65"/>
        <v>0</v>
      </c>
      <c r="AN98" s="129">
        <f t="shared" si="66"/>
        <v>0</v>
      </c>
    </row>
    <row r="99" spans="1:40" s="46" customFormat="1">
      <c r="A99" s="126" t="s">
        <v>210</v>
      </c>
      <c r="B99" s="131" t="s">
        <v>208</v>
      </c>
      <c r="C99" s="128" t="s">
        <v>211</v>
      </c>
      <c r="D99" s="132"/>
      <c r="E99" s="132"/>
      <c r="F99" s="129">
        <v>0</v>
      </c>
      <c r="G99" s="129">
        <v>0</v>
      </c>
      <c r="H99" s="129">
        <v>0</v>
      </c>
      <c r="I99" s="129">
        <v>0</v>
      </c>
      <c r="J99" s="129">
        <v>0</v>
      </c>
      <c r="K99" s="129">
        <v>0</v>
      </c>
      <c r="L99" s="129">
        <v>0</v>
      </c>
      <c r="M99" s="129">
        <v>0</v>
      </c>
      <c r="N99" s="129">
        <v>0</v>
      </c>
      <c r="O99" s="129">
        <v>0</v>
      </c>
      <c r="P99" s="129">
        <v>0</v>
      </c>
      <c r="Q99" s="129">
        <v>0</v>
      </c>
      <c r="R99" s="129">
        <v>0</v>
      </c>
      <c r="S99" s="129">
        <v>0</v>
      </c>
      <c r="T99" s="129">
        <v>0</v>
      </c>
      <c r="U99" s="129">
        <v>0</v>
      </c>
      <c r="V99" s="129">
        <v>0</v>
      </c>
      <c r="W99" s="129">
        <v>0</v>
      </c>
      <c r="X99" s="129">
        <v>0</v>
      </c>
      <c r="Y99" s="129">
        <v>0</v>
      </c>
      <c r="Z99" s="129">
        <v>0</v>
      </c>
      <c r="AA99" s="129">
        <v>0</v>
      </c>
      <c r="AB99" s="129">
        <v>0</v>
      </c>
      <c r="AC99" s="129">
        <v>0</v>
      </c>
      <c r="AD99" s="129">
        <v>0</v>
      </c>
      <c r="AE99" s="129">
        <v>0</v>
      </c>
      <c r="AF99" s="129">
        <v>0</v>
      </c>
      <c r="AG99" s="129">
        <v>0</v>
      </c>
      <c r="AH99" s="129">
        <f t="shared" ref="AH99:AH102" si="67">F99+M99+T99+AA99</f>
        <v>0</v>
      </c>
      <c r="AI99" s="129">
        <f t="shared" ref="AI99:AI102" si="68">G99+N99+U99+AB99</f>
        <v>0</v>
      </c>
      <c r="AJ99" s="129">
        <f t="shared" ref="AJ99:AJ102" si="69">H99+O99+V99+AC99</f>
        <v>0</v>
      </c>
      <c r="AK99" s="129">
        <f t="shared" ref="AK99:AK102" si="70">I99+P99+W99+AD99</f>
        <v>0</v>
      </c>
      <c r="AL99" s="129">
        <f t="shared" ref="AL99:AL102" si="71">J99+Q99+X99+AE99</f>
        <v>0</v>
      </c>
      <c r="AM99" s="129">
        <f t="shared" ref="AM99:AM102" si="72">K99+R99+Y99+AF99</f>
        <v>0</v>
      </c>
      <c r="AN99" s="129">
        <f t="shared" ref="AN99:AN102" si="73">L99+S99+Z99+AG99</f>
        <v>0</v>
      </c>
    </row>
    <row r="100" spans="1:40" s="46" customFormat="1">
      <c r="A100" s="126" t="s">
        <v>212</v>
      </c>
      <c r="B100" s="131" t="s">
        <v>213</v>
      </c>
      <c r="C100" s="128" t="s">
        <v>214</v>
      </c>
      <c r="D100" s="132"/>
      <c r="E100" s="132"/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0</v>
      </c>
      <c r="O100" s="129">
        <v>0</v>
      </c>
      <c r="P100" s="129">
        <v>0</v>
      </c>
      <c r="Q100" s="129">
        <v>0</v>
      </c>
      <c r="R100" s="129">
        <v>0</v>
      </c>
      <c r="S100" s="129">
        <v>0</v>
      </c>
      <c r="T100" s="129">
        <v>0</v>
      </c>
      <c r="U100" s="129">
        <v>0</v>
      </c>
      <c r="V100" s="129">
        <v>0</v>
      </c>
      <c r="W100" s="129">
        <v>0</v>
      </c>
      <c r="X100" s="129">
        <v>0</v>
      </c>
      <c r="Y100" s="129">
        <v>0</v>
      </c>
      <c r="Z100" s="129">
        <v>0</v>
      </c>
      <c r="AA100" s="129">
        <v>0</v>
      </c>
      <c r="AB100" s="129">
        <v>0</v>
      </c>
      <c r="AC100" s="129">
        <v>0</v>
      </c>
      <c r="AD100" s="129">
        <v>0</v>
      </c>
      <c r="AE100" s="129">
        <v>0</v>
      </c>
      <c r="AF100" s="129">
        <v>0</v>
      </c>
      <c r="AG100" s="129">
        <v>0</v>
      </c>
      <c r="AH100" s="129">
        <f t="shared" si="67"/>
        <v>0</v>
      </c>
      <c r="AI100" s="129">
        <f t="shared" si="68"/>
        <v>0</v>
      </c>
      <c r="AJ100" s="129">
        <f t="shared" si="69"/>
        <v>0</v>
      </c>
      <c r="AK100" s="129">
        <f t="shared" si="70"/>
        <v>0</v>
      </c>
      <c r="AL100" s="129">
        <f t="shared" si="71"/>
        <v>0</v>
      </c>
      <c r="AM100" s="129">
        <f t="shared" si="72"/>
        <v>0</v>
      </c>
      <c r="AN100" s="129">
        <f t="shared" si="73"/>
        <v>0</v>
      </c>
    </row>
    <row r="101" spans="1:40" s="46" customFormat="1">
      <c r="A101" s="126" t="s">
        <v>215</v>
      </c>
      <c r="B101" s="131" t="s">
        <v>213</v>
      </c>
      <c r="C101" s="128" t="s">
        <v>219</v>
      </c>
      <c r="D101" s="132"/>
      <c r="E101" s="132"/>
      <c r="F101" s="129">
        <v>0</v>
      </c>
      <c r="G101" s="129">
        <v>0</v>
      </c>
      <c r="H101" s="129">
        <v>0</v>
      </c>
      <c r="I101" s="129">
        <v>0</v>
      </c>
      <c r="J101" s="129">
        <v>0</v>
      </c>
      <c r="K101" s="129">
        <v>0</v>
      </c>
      <c r="L101" s="129">
        <v>0</v>
      </c>
      <c r="M101" s="129">
        <v>0</v>
      </c>
      <c r="N101" s="129">
        <v>0</v>
      </c>
      <c r="O101" s="129">
        <v>0</v>
      </c>
      <c r="P101" s="129">
        <v>0</v>
      </c>
      <c r="Q101" s="129">
        <v>0</v>
      </c>
      <c r="R101" s="129">
        <v>0</v>
      </c>
      <c r="S101" s="129">
        <v>0</v>
      </c>
      <c r="T101" s="129">
        <v>0</v>
      </c>
      <c r="U101" s="129">
        <v>0</v>
      </c>
      <c r="V101" s="129">
        <v>0</v>
      </c>
      <c r="W101" s="129">
        <v>0</v>
      </c>
      <c r="X101" s="129">
        <v>0</v>
      </c>
      <c r="Y101" s="129">
        <v>0</v>
      </c>
      <c r="Z101" s="129">
        <v>0</v>
      </c>
      <c r="AA101" s="129">
        <v>0</v>
      </c>
      <c r="AB101" s="129">
        <v>0</v>
      </c>
      <c r="AC101" s="129">
        <v>0</v>
      </c>
      <c r="AD101" s="129">
        <v>0</v>
      </c>
      <c r="AE101" s="129">
        <v>0</v>
      </c>
      <c r="AF101" s="129">
        <v>0</v>
      </c>
      <c r="AG101" s="129">
        <v>0</v>
      </c>
      <c r="AH101" s="129">
        <f t="shared" si="67"/>
        <v>0</v>
      </c>
      <c r="AI101" s="129">
        <v>0</v>
      </c>
      <c r="AJ101" s="129">
        <f t="shared" si="69"/>
        <v>0</v>
      </c>
      <c r="AK101" s="129">
        <f t="shared" si="70"/>
        <v>0</v>
      </c>
      <c r="AL101" s="129">
        <f t="shared" si="71"/>
        <v>0</v>
      </c>
      <c r="AM101" s="129">
        <f t="shared" si="72"/>
        <v>0</v>
      </c>
      <c r="AN101" s="129">
        <f t="shared" si="73"/>
        <v>0</v>
      </c>
    </row>
    <row r="102" spans="1:40" s="46" customFormat="1" ht="31.2">
      <c r="A102" s="126" t="s">
        <v>218</v>
      </c>
      <c r="B102" s="131" t="s">
        <v>216</v>
      </c>
      <c r="C102" s="128" t="s">
        <v>217</v>
      </c>
      <c r="D102" s="132"/>
      <c r="E102" s="132"/>
      <c r="F102" s="129">
        <v>0</v>
      </c>
      <c r="G102" s="129">
        <v>0</v>
      </c>
      <c r="H102" s="129">
        <v>0</v>
      </c>
      <c r="I102" s="129">
        <v>0</v>
      </c>
      <c r="J102" s="129">
        <v>0</v>
      </c>
      <c r="K102" s="129">
        <v>0</v>
      </c>
      <c r="L102" s="129">
        <v>0</v>
      </c>
      <c r="M102" s="129">
        <f>0.25/1.22</f>
        <v>0.20491803278688525</v>
      </c>
      <c r="N102" s="129">
        <v>0</v>
      </c>
      <c r="O102" s="129">
        <v>0</v>
      </c>
      <c r="P102" s="129">
        <v>0</v>
      </c>
      <c r="Q102" s="129">
        <v>0</v>
      </c>
      <c r="R102" s="129">
        <v>0</v>
      </c>
      <c r="S102" s="129">
        <v>0</v>
      </c>
      <c r="T102" s="129">
        <v>0</v>
      </c>
      <c r="U102" s="129">
        <v>0</v>
      </c>
      <c r="V102" s="129">
        <v>0</v>
      </c>
      <c r="W102" s="129">
        <v>0</v>
      </c>
      <c r="X102" s="129">
        <v>0</v>
      </c>
      <c r="Y102" s="129">
        <v>0</v>
      </c>
      <c r="Z102" s="129">
        <v>0</v>
      </c>
      <c r="AA102" s="129">
        <v>0</v>
      </c>
      <c r="AB102" s="129">
        <v>0</v>
      </c>
      <c r="AC102" s="129">
        <v>0</v>
      </c>
      <c r="AD102" s="129">
        <v>0</v>
      </c>
      <c r="AE102" s="129">
        <v>0</v>
      </c>
      <c r="AF102" s="129">
        <v>0</v>
      </c>
      <c r="AG102" s="129">
        <v>0</v>
      </c>
      <c r="AH102" s="129">
        <f t="shared" si="67"/>
        <v>0.20491803278688525</v>
      </c>
      <c r="AI102" s="129">
        <f t="shared" si="68"/>
        <v>0</v>
      </c>
      <c r="AJ102" s="129">
        <f t="shared" si="69"/>
        <v>0</v>
      </c>
      <c r="AK102" s="129">
        <f t="shared" si="70"/>
        <v>0</v>
      </c>
      <c r="AL102" s="129">
        <f t="shared" si="71"/>
        <v>0</v>
      </c>
      <c r="AM102" s="129">
        <f t="shared" si="72"/>
        <v>0</v>
      </c>
      <c r="AN102" s="129">
        <f t="shared" si="73"/>
        <v>0</v>
      </c>
    </row>
  </sheetData>
  <mergeCells count="28">
    <mergeCell ref="G25:L25"/>
    <mergeCell ref="N25:S25"/>
    <mergeCell ref="U25:Z25"/>
    <mergeCell ref="AB25:AG25"/>
    <mergeCell ref="AI25:AN25"/>
    <mergeCell ref="A23:A26"/>
    <mergeCell ref="B23:B26"/>
    <mergeCell ref="C23:C26"/>
    <mergeCell ref="D23:D26"/>
    <mergeCell ref="E23:E26"/>
    <mergeCell ref="F23:AN23"/>
    <mergeCell ref="F24:L24"/>
    <mergeCell ref="M24:S24"/>
    <mergeCell ref="T24:Z24"/>
    <mergeCell ref="AA24:AG24"/>
    <mergeCell ref="AH24:AN24"/>
    <mergeCell ref="A22:AI22"/>
    <mergeCell ref="AJ8:AM8"/>
    <mergeCell ref="AJ10:AN10"/>
    <mergeCell ref="AJ11:AN11"/>
    <mergeCell ref="A12:W12"/>
    <mergeCell ref="G13:H13"/>
    <mergeCell ref="AJ13:AM13"/>
    <mergeCell ref="A15:W15"/>
    <mergeCell ref="A16:W16"/>
    <mergeCell ref="A18:H18"/>
    <mergeCell ref="A20:W20"/>
    <mergeCell ref="A21:W21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2"/>
  <sheetViews>
    <sheetView topLeftCell="A80" zoomScale="60" zoomScaleNormal="60" workbookViewId="0">
      <selection activeCell="A101" sqref="A101:XFD101"/>
    </sheetView>
  </sheetViews>
  <sheetFormatPr defaultRowHeight="14.4"/>
  <cols>
    <col min="2" max="2" width="44.88671875" customWidth="1"/>
    <col min="3" max="3" width="17.33203125" customWidth="1"/>
    <col min="4" max="5" width="0" hidden="1" customWidth="1"/>
  </cols>
  <sheetData>
    <row r="1" spans="1:40" s="1" customFormat="1" ht="18">
      <c r="D1" s="2"/>
      <c r="E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N1" s="4" t="s">
        <v>0</v>
      </c>
    </row>
    <row r="2" spans="1:40" s="1" customFormat="1" ht="18">
      <c r="D2" s="2"/>
      <c r="E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N2" s="5" t="s">
        <v>1</v>
      </c>
    </row>
    <row r="3" spans="1:40" s="1" customFormat="1" ht="18">
      <c r="D3" s="2"/>
      <c r="E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N3" s="5" t="s">
        <v>2</v>
      </c>
    </row>
    <row r="4" spans="1:40" s="1" customFormat="1" ht="18">
      <c r="D4" s="2"/>
      <c r="E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N4" s="4" t="s">
        <v>0</v>
      </c>
    </row>
    <row r="5" spans="1:40" s="1" customFormat="1" ht="18">
      <c r="D5" s="2"/>
      <c r="E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N5" s="5" t="s">
        <v>1</v>
      </c>
    </row>
    <row r="6" spans="1:40" s="1" customFormat="1" ht="18">
      <c r="D6" s="2"/>
      <c r="E6" s="2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N6" s="5" t="s">
        <v>2</v>
      </c>
    </row>
    <row r="7" spans="1:40" s="1" customFormat="1" ht="18">
      <c r="D7" s="2"/>
      <c r="E7" s="2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N7" s="5"/>
    </row>
    <row r="8" spans="1:40" s="1" customFormat="1" ht="18">
      <c r="D8" s="2"/>
      <c r="E8" s="2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J8" s="134"/>
      <c r="AK8" s="134"/>
      <c r="AL8" s="134"/>
      <c r="AM8" s="134"/>
      <c r="AN8" s="6"/>
    </row>
    <row r="9" spans="1:40" s="1" customFormat="1" ht="18">
      <c r="D9" s="2"/>
      <c r="E9" s="2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J9" s="7"/>
      <c r="AK9" s="7"/>
      <c r="AL9" s="7"/>
      <c r="AM9" s="7"/>
      <c r="AN9" s="7"/>
    </row>
    <row r="10" spans="1:40" s="1" customFormat="1" ht="18">
      <c r="D10" s="2"/>
      <c r="E10" s="2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J10" s="134"/>
      <c r="AK10" s="134"/>
      <c r="AL10" s="134"/>
      <c r="AM10" s="134"/>
      <c r="AN10" s="134"/>
    </row>
    <row r="11" spans="1:40" s="1" customFormat="1" ht="18">
      <c r="D11" s="2"/>
      <c r="E11" s="2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J11" s="134"/>
      <c r="AK11" s="134"/>
      <c r="AL11" s="134"/>
      <c r="AM11" s="134"/>
      <c r="AN11" s="134"/>
    </row>
    <row r="12" spans="1:40" s="1" customFormat="1" ht="18">
      <c r="A12" s="135" t="s">
        <v>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/>
      <c r="AK12" s="10"/>
      <c r="AL12" s="10"/>
      <c r="AM12" s="9"/>
      <c r="AN12" s="9"/>
    </row>
    <row r="13" spans="1:40" s="1" customFormat="1" ht="18.75" customHeight="1">
      <c r="A13" s="11"/>
      <c r="B13" s="11"/>
      <c r="C13" s="11"/>
      <c r="D13" s="11"/>
      <c r="E13" s="11"/>
      <c r="F13" s="11"/>
      <c r="G13" s="136" t="s">
        <v>4</v>
      </c>
      <c r="H13" s="136"/>
      <c r="I13" s="11">
        <v>2027</v>
      </c>
      <c r="J13" s="11"/>
      <c r="K13" s="11"/>
      <c r="L13" s="11"/>
      <c r="M13" s="11"/>
      <c r="N13" s="11"/>
      <c r="O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37"/>
      <c r="AK13" s="137"/>
      <c r="AL13" s="137"/>
      <c r="AM13" s="137"/>
      <c r="AN13" s="12"/>
    </row>
    <row r="14" spans="1:40" s="1" customFormat="1" ht="22.5" customHeight="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40" s="10" customFormat="1" ht="21.75" customHeight="1">
      <c r="A15" s="138" t="s">
        <v>163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0" s="10" customFormat="1" ht="15.75" customHeight="1">
      <c r="A16" s="139" t="s">
        <v>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46" s="10" customFormat="1" ht="12"/>
    <row r="18" spans="1:46" s="10" customFormat="1" ht="16.5" customHeight="1">
      <c r="A18" s="140" t="s">
        <v>158</v>
      </c>
      <c r="B18" s="140"/>
      <c r="C18" s="140"/>
      <c r="D18" s="140"/>
      <c r="E18" s="140"/>
      <c r="F18" s="140"/>
      <c r="G18" s="140"/>
      <c r="H18" s="140"/>
      <c r="I18" s="17">
        <v>2026</v>
      </c>
      <c r="J18" s="9"/>
      <c r="K18" s="9"/>
      <c r="L18" s="17"/>
      <c r="M18" s="9"/>
      <c r="N18" s="9"/>
      <c r="O18" s="9"/>
      <c r="P18" s="9"/>
      <c r="Q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46" s="10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2"/>
      <c r="AC19" s="12"/>
      <c r="AD19" s="12"/>
      <c r="AE19" s="12"/>
      <c r="AF19" s="12"/>
      <c r="AG19" s="12"/>
      <c r="AH19" s="12"/>
      <c r="AI19" s="12"/>
    </row>
    <row r="20" spans="1:46" s="22" customFormat="1" ht="39.75" customHeight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20"/>
      <c r="AI20" s="19"/>
      <c r="AJ20" s="19"/>
      <c r="AK20" s="19"/>
      <c r="AL20" s="19"/>
      <c r="AM20" s="19"/>
      <c r="AN20" s="19"/>
      <c r="AO20" s="19"/>
      <c r="AP20" s="21"/>
      <c r="AQ20" s="21"/>
      <c r="AR20" s="21"/>
      <c r="AS20" s="21"/>
      <c r="AT20" s="21"/>
    </row>
    <row r="21" spans="1:46" s="24" customFormat="1" ht="18.75" customHeight="1">
      <c r="A21" s="142" t="s">
        <v>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6" s="22" customFormat="1" ht="15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21"/>
      <c r="AK22" s="21"/>
      <c r="AL22" s="21"/>
      <c r="AM22" s="21"/>
      <c r="AN22" s="21"/>
    </row>
    <row r="23" spans="1:46" s="1" customFormat="1" ht="30.75" customHeight="1">
      <c r="A23" s="145" t="s">
        <v>7</v>
      </c>
      <c r="B23" s="148" t="s">
        <v>8</v>
      </c>
      <c r="C23" s="148" t="s">
        <v>9</v>
      </c>
      <c r="D23" s="149" t="s">
        <v>10</v>
      </c>
      <c r="E23" s="152" t="s">
        <v>11</v>
      </c>
      <c r="F23" s="143" t="s">
        <v>162</v>
      </c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</row>
    <row r="24" spans="1:46" s="1" customFormat="1" ht="30.75" customHeight="1">
      <c r="A24" s="146"/>
      <c r="B24" s="148"/>
      <c r="C24" s="148"/>
      <c r="D24" s="150"/>
      <c r="E24" s="153"/>
      <c r="F24" s="143" t="s">
        <v>12</v>
      </c>
      <c r="G24" s="143"/>
      <c r="H24" s="143"/>
      <c r="I24" s="143"/>
      <c r="J24" s="143"/>
      <c r="K24" s="143"/>
      <c r="L24" s="143"/>
      <c r="M24" s="143" t="s">
        <v>13</v>
      </c>
      <c r="N24" s="143"/>
      <c r="O24" s="143"/>
      <c r="P24" s="143"/>
      <c r="Q24" s="143"/>
      <c r="R24" s="143"/>
      <c r="S24" s="143"/>
      <c r="T24" s="143" t="s">
        <v>14</v>
      </c>
      <c r="U24" s="143"/>
      <c r="V24" s="143"/>
      <c r="W24" s="143"/>
      <c r="X24" s="143"/>
      <c r="Y24" s="143"/>
      <c r="Z24" s="143"/>
      <c r="AA24" s="143" t="s">
        <v>15</v>
      </c>
      <c r="AB24" s="143"/>
      <c r="AC24" s="143"/>
      <c r="AD24" s="143"/>
      <c r="AE24" s="143"/>
      <c r="AF24" s="143"/>
      <c r="AG24" s="143"/>
      <c r="AH24" s="144" t="s">
        <v>16</v>
      </c>
      <c r="AI24" s="144"/>
      <c r="AJ24" s="144"/>
      <c r="AK24" s="144"/>
      <c r="AL24" s="144"/>
      <c r="AM24" s="144"/>
      <c r="AN24" s="144"/>
    </row>
    <row r="25" spans="1:46" s="1" customFormat="1" ht="30.75" customHeight="1">
      <c r="A25" s="146"/>
      <c r="B25" s="148"/>
      <c r="C25" s="148"/>
      <c r="D25" s="150"/>
      <c r="E25" s="153"/>
      <c r="F25" s="123" t="s">
        <v>17</v>
      </c>
      <c r="G25" s="143" t="s">
        <v>18</v>
      </c>
      <c r="H25" s="143"/>
      <c r="I25" s="143"/>
      <c r="J25" s="143"/>
      <c r="K25" s="143"/>
      <c r="L25" s="143"/>
      <c r="M25" s="123" t="s">
        <v>17</v>
      </c>
      <c r="N25" s="144" t="s">
        <v>18</v>
      </c>
      <c r="O25" s="144"/>
      <c r="P25" s="144"/>
      <c r="Q25" s="144"/>
      <c r="R25" s="144"/>
      <c r="S25" s="144"/>
      <c r="T25" s="123" t="s">
        <v>17</v>
      </c>
      <c r="U25" s="144" t="s">
        <v>18</v>
      </c>
      <c r="V25" s="144"/>
      <c r="W25" s="144"/>
      <c r="X25" s="144"/>
      <c r="Y25" s="144"/>
      <c r="Z25" s="144"/>
      <c r="AA25" s="123" t="s">
        <v>17</v>
      </c>
      <c r="AB25" s="144" t="s">
        <v>18</v>
      </c>
      <c r="AC25" s="144"/>
      <c r="AD25" s="144"/>
      <c r="AE25" s="144"/>
      <c r="AF25" s="144"/>
      <c r="AG25" s="144"/>
      <c r="AH25" s="123" t="s">
        <v>17</v>
      </c>
      <c r="AI25" s="144" t="s">
        <v>18</v>
      </c>
      <c r="AJ25" s="144"/>
      <c r="AK25" s="144"/>
      <c r="AL25" s="144"/>
      <c r="AM25" s="144"/>
      <c r="AN25" s="144"/>
    </row>
    <row r="26" spans="1:46" s="1" customFormat="1" ht="80.25" customHeight="1">
      <c r="A26" s="147"/>
      <c r="B26" s="148"/>
      <c r="C26" s="148"/>
      <c r="D26" s="151"/>
      <c r="E26" s="154"/>
      <c r="F26" s="26" t="s">
        <v>19</v>
      </c>
      <c r="G26" s="26" t="s">
        <v>19</v>
      </c>
      <c r="H26" s="27" t="s">
        <v>20</v>
      </c>
      <c r="I26" s="27" t="s">
        <v>21</v>
      </c>
      <c r="J26" s="27" t="s">
        <v>22</v>
      </c>
      <c r="K26" s="27" t="s">
        <v>23</v>
      </c>
      <c r="L26" s="27" t="s">
        <v>24</v>
      </c>
      <c r="M26" s="26" t="s">
        <v>19</v>
      </c>
      <c r="N26" s="26" t="s">
        <v>19</v>
      </c>
      <c r="O26" s="27" t="s">
        <v>20</v>
      </c>
      <c r="P26" s="27" t="s">
        <v>21</v>
      </c>
      <c r="Q26" s="27" t="s">
        <v>22</v>
      </c>
      <c r="R26" s="27" t="s">
        <v>23</v>
      </c>
      <c r="S26" s="27" t="s">
        <v>24</v>
      </c>
      <c r="T26" s="26" t="s">
        <v>19</v>
      </c>
      <c r="U26" s="26" t="s">
        <v>19</v>
      </c>
      <c r="V26" s="27" t="s">
        <v>20</v>
      </c>
      <c r="W26" s="27" t="s">
        <v>21</v>
      </c>
      <c r="X26" s="27" t="s">
        <v>22</v>
      </c>
      <c r="Y26" s="27" t="s">
        <v>23</v>
      </c>
      <c r="Z26" s="27" t="s">
        <v>24</v>
      </c>
      <c r="AA26" s="26" t="s">
        <v>19</v>
      </c>
      <c r="AB26" s="26" t="s">
        <v>19</v>
      </c>
      <c r="AC26" s="27" t="s">
        <v>20</v>
      </c>
      <c r="AD26" s="27" t="s">
        <v>21</v>
      </c>
      <c r="AE26" s="27" t="s">
        <v>22</v>
      </c>
      <c r="AF26" s="27" t="s">
        <v>23</v>
      </c>
      <c r="AG26" s="27" t="s">
        <v>24</v>
      </c>
      <c r="AH26" s="26" t="s">
        <v>19</v>
      </c>
      <c r="AI26" s="26" t="s">
        <v>19</v>
      </c>
      <c r="AJ26" s="27" t="s">
        <v>20</v>
      </c>
      <c r="AK26" s="27" t="s">
        <v>21</v>
      </c>
      <c r="AL26" s="27" t="s">
        <v>22</v>
      </c>
      <c r="AM26" s="27" t="s">
        <v>23</v>
      </c>
      <c r="AN26" s="27" t="s">
        <v>25</v>
      </c>
    </row>
    <row r="27" spans="1:46" s="1" customFormat="1" ht="30.75" customHeight="1">
      <c r="A27" s="28">
        <v>1</v>
      </c>
      <c r="B27" s="28">
        <v>2</v>
      </c>
      <c r="C27" s="28">
        <v>3</v>
      </c>
      <c r="D27" s="29"/>
      <c r="E27" s="29"/>
      <c r="F27" s="30" t="s">
        <v>26</v>
      </c>
      <c r="G27" s="30" t="s">
        <v>27</v>
      </c>
      <c r="H27" s="30" t="s">
        <v>28</v>
      </c>
      <c r="I27" s="30" t="s">
        <v>29</v>
      </c>
      <c r="J27" s="30" t="s">
        <v>30</v>
      </c>
      <c r="K27" s="30" t="s">
        <v>31</v>
      </c>
      <c r="L27" s="30" t="s">
        <v>32</v>
      </c>
      <c r="M27" s="30" t="s">
        <v>33</v>
      </c>
      <c r="N27" s="30" t="s">
        <v>34</v>
      </c>
      <c r="O27" s="30" t="s">
        <v>35</v>
      </c>
      <c r="P27" s="30" t="s">
        <v>36</v>
      </c>
      <c r="Q27" s="30" t="s">
        <v>37</v>
      </c>
      <c r="R27" s="30" t="s">
        <v>38</v>
      </c>
      <c r="S27" s="30" t="s">
        <v>39</v>
      </c>
      <c r="T27" s="30" t="s">
        <v>40</v>
      </c>
      <c r="U27" s="30" t="s">
        <v>41</v>
      </c>
      <c r="V27" s="30" t="s">
        <v>42</v>
      </c>
      <c r="W27" s="30" t="s">
        <v>43</v>
      </c>
      <c r="X27" s="30" t="s">
        <v>44</v>
      </c>
      <c r="Y27" s="30" t="s">
        <v>45</v>
      </c>
      <c r="Z27" s="30" t="s">
        <v>46</v>
      </c>
      <c r="AA27" s="30" t="s">
        <v>47</v>
      </c>
      <c r="AB27" s="30" t="s">
        <v>48</v>
      </c>
      <c r="AC27" s="30" t="s">
        <v>49</v>
      </c>
      <c r="AD27" s="30" t="s">
        <v>50</v>
      </c>
      <c r="AE27" s="30" t="s">
        <v>51</v>
      </c>
      <c r="AF27" s="30" t="s">
        <v>52</v>
      </c>
      <c r="AG27" s="30" t="s">
        <v>53</v>
      </c>
      <c r="AH27" s="30" t="s">
        <v>54</v>
      </c>
      <c r="AI27" s="30" t="s">
        <v>55</v>
      </c>
      <c r="AJ27" s="30" t="s">
        <v>56</v>
      </c>
      <c r="AK27" s="30" t="s">
        <v>57</v>
      </c>
      <c r="AL27" s="30" t="s">
        <v>58</v>
      </c>
      <c r="AM27" s="30" t="s">
        <v>59</v>
      </c>
      <c r="AN27" s="30" t="s">
        <v>60</v>
      </c>
    </row>
    <row r="28" spans="1:46" s="36" customFormat="1" ht="31.2">
      <c r="A28" s="31" t="s">
        <v>61</v>
      </c>
      <c r="B28" s="32" t="s">
        <v>62</v>
      </c>
      <c r="C28" s="33" t="s">
        <v>160</v>
      </c>
      <c r="D28" s="34"/>
      <c r="E28" s="34">
        <v>2017</v>
      </c>
      <c r="F28" s="35">
        <f>SUM(F29:F34)</f>
        <v>0.20491803278688525</v>
      </c>
      <c r="G28" s="35">
        <f t="shared" ref="G28:AM28" si="0">SUM(G29:G34)</f>
        <v>0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</v>
      </c>
      <c r="N28" s="35">
        <f t="shared" si="0"/>
        <v>3.8702040983606558</v>
      </c>
      <c r="O28" s="35">
        <f>SUM(O60:O67)</f>
        <v>1.353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 t="shared" si="0"/>
        <v>5.7883467213114761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 t="shared" si="0"/>
        <v>24.160018032786891</v>
      </c>
      <c r="AC28" s="35">
        <f t="shared" si="0"/>
        <v>0</v>
      </c>
      <c r="AD28" s="35">
        <f t="shared" si="0"/>
        <v>0</v>
      </c>
      <c r="AE28" s="35">
        <f t="shared" si="0"/>
        <v>0</v>
      </c>
      <c r="AF28" s="35">
        <f t="shared" si="0"/>
        <v>0</v>
      </c>
      <c r="AG28" s="35">
        <f t="shared" si="0"/>
        <v>0</v>
      </c>
      <c r="AH28" s="35">
        <f t="shared" si="0"/>
        <v>0.20491803278688525</v>
      </c>
      <c r="AI28" s="35">
        <f t="shared" si="0"/>
        <v>33.949644262295088</v>
      </c>
      <c r="AJ28" s="35">
        <f t="shared" si="0"/>
        <v>1.353</v>
      </c>
      <c r="AK28" s="35">
        <f t="shared" si="0"/>
        <v>0</v>
      </c>
      <c r="AL28" s="35">
        <f t="shared" si="0"/>
        <v>0</v>
      </c>
      <c r="AM28" s="35">
        <f t="shared" si="0"/>
        <v>0</v>
      </c>
      <c r="AN28" s="35">
        <f>SUM(AN29:AN34)</f>
        <v>0</v>
      </c>
    </row>
    <row r="29" spans="1:46" s="36" customFormat="1" ht="15.6">
      <c r="A29" s="48" t="s">
        <v>63</v>
      </c>
      <c r="B29" s="49" t="s">
        <v>64</v>
      </c>
      <c r="C29" s="50" t="s">
        <v>160</v>
      </c>
      <c r="D29" s="51"/>
      <c r="E29" s="52">
        <v>2017</v>
      </c>
      <c r="F29" s="53">
        <f>F36</f>
        <v>0</v>
      </c>
      <c r="G29" s="53">
        <f t="shared" ref="G29:AN29" si="1">G36</f>
        <v>0</v>
      </c>
      <c r="H29" s="53">
        <f t="shared" si="1"/>
        <v>0</v>
      </c>
      <c r="I29" s="53">
        <f t="shared" si="1"/>
        <v>0</v>
      </c>
      <c r="J29" s="53">
        <f t="shared" si="1"/>
        <v>0</v>
      </c>
      <c r="K29" s="53">
        <f t="shared" si="1"/>
        <v>0</v>
      </c>
      <c r="L29" s="53">
        <f t="shared" si="1"/>
        <v>0</v>
      </c>
      <c r="M29" s="53">
        <f t="shared" si="1"/>
        <v>0</v>
      </c>
      <c r="N29" s="53">
        <f t="shared" si="1"/>
        <v>0</v>
      </c>
      <c r="O29" s="53">
        <f t="shared" si="1"/>
        <v>0</v>
      </c>
      <c r="P29" s="53">
        <f t="shared" si="1"/>
        <v>0</v>
      </c>
      <c r="Q29" s="53">
        <f t="shared" si="1"/>
        <v>0</v>
      </c>
      <c r="R29" s="53">
        <f t="shared" si="1"/>
        <v>0</v>
      </c>
      <c r="S29" s="53">
        <f t="shared" si="1"/>
        <v>0</v>
      </c>
      <c r="T29" s="53">
        <f t="shared" si="1"/>
        <v>0</v>
      </c>
      <c r="U29" s="53">
        <f t="shared" si="1"/>
        <v>0</v>
      </c>
      <c r="V29" s="53">
        <f t="shared" si="1"/>
        <v>0</v>
      </c>
      <c r="W29" s="53">
        <f t="shared" si="1"/>
        <v>0</v>
      </c>
      <c r="X29" s="53">
        <f t="shared" si="1"/>
        <v>0</v>
      </c>
      <c r="Y29" s="53">
        <f t="shared" si="1"/>
        <v>0</v>
      </c>
      <c r="Z29" s="53">
        <f t="shared" si="1"/>
        <v>0</v>
      </c>
      <c r="AA29" s="53">
        <f t="shared" si="1"/>
        <v>0</v>
      </c>
      <c r="AB29" s="53">
        <f t="shared" si="1"/>
        <v>0</v>
      </c>
      <c r="AC29" s="53">
        <f t="shared" si="1"/>
        <v>0</v>
      </c>
      <c r="AD29" s="53">
        <f t="shared" si="1"/>
        <v>0</v>
      </c>
      <c r="AE29" s="53">
        <f t="shared" si="1"/>
        <v>0</v>
      </c>
      <c r="AF29" s="53">
        <f t="shared" si="1"/>
        <v>0</v>
      </c>
      <c r="AG29" s="53">
        <f t="shared" si="1"/>
        <v>0</v>
      </c>
      <c r="AH29" s="53">
        <f t="shared" si="1"/>
        <v>0</v>
      </c>
      <c r="AI29" s="53">
        <f t="shared" si="1"/>
        <v>0</v>
      </c>
      <c r="AJ29" s="53">
        <f t="shared" si="1"/>
        <v>0</v>
      </c>
      <c r="AK29" s="53">
        <f t="shared" si="1"/>
        <v>0</v>
      </c>
      <c r="AL29" s="53">
        <f t="shared" si="1"/>
        <v>0</v>
      </c>
      <c r="AM29" s="53">
        <f t="shared" si="1"/>
        <v>0</v>
      </c>
      <c r="AN29" s="53">
        <f t="shared" si="1"/>
        <v>0</v>
      </c>
    </row>
    <row r="30" spans="1:46" s="36" customFormat="1" ht="31.2">
      <c r="A30" s="48" t="s">
        <v>65</v>
      </c>
      <c r="B30" s="49" t="s">
        <v>66</v>
      </c>
      <c r="C30" s="50" t="s">
        <v>160</v>
      </c>
      <c r="D30" s="51"/>
      <c r="E30" s="52">
        <v>2017</v>
      </c>
      <c r="F30" s="53">
        <f>F56</f>
        <v>0</v>
      </c>
      <c r="G30" s="53">
        <f t="shared" ref="G30:AN30" si="2">G56</f>
        <v>0</v>
      </c>
      <c r="H30" s="53">
        <f t="shared" si="2"/>
        <v>0</v>
      </c>
      <c r="I30" s="53">
        <f t="shared" si="2"/>
        <v>0</v>
      </c>
      <c r="J30" s="53">
        <f t="shared" si="2"/>
        <v>0</v>
      </c>
      <c r="K30" s="53">
        <f t="shared" si="2"/>
        <v>0</v>
      </c>
      <c r="L30" s="53">
        <f t="shared" si="2"/>
        <v>0</v>
      </c>
      <c r="M30" s="53">
        <f t="shared" si="2"/>
        <v>0</v>
      </c>
      <c r="N30" s="53">
        <f t="shared" si="2"/>
        <v>3.8702040983606558</v>
      </c>
      <c r="O30" s="53">
        <f t="shared" si="2"/>
        <v>1.353</v>
      </c>
      <c r="P30" s="53">
        <f t="shared" si="2"/>
        <v>0</v>
      </c>
      <c r="Q30" s="53">
        <f t="shared" si="2"/>
        <v>0</v>
      </c>
      <c r="R30" s="53">
        <f t="shared" si="2"/>
        <v>0</v>
      </c>
      <c r="S30" s="53">
        <f t="shared" si="2"/>
        <v>0</v>
      </c>
      <c r="T30" s="53">
        <f t="shared" si="2"/>
        <v>0</v>
      </c>
      <c r="U30" s="53">
        <f t="shared" si="2"/>
        <v>0.46703524590163936</v>
      </c>
      <c r="V30" s="53">
        <f t="shared" si="2"/>
        <v>0</v>
      </c>
      <c r="W30" s="53">
        <f t="shared" si="2"/>
        <v>0</v>
      </c>
      <c r="X30" s="53">
        <f t="shared" si="2"/>
        <v>0</v>
      </c>
      <c r="Y30" s="53">
        <f t="shared" si="2"/>
        <v>0</v>
      </c>
      <c r="Z30" s="53">
        <f t="shared" si="2"/>
        <v>0</v>
      </c>
      <c r="AA30" s="53">
        <f t="shared" si="2"/>
        <v>0</v>
      </c>
      <c r="AB30" s="53">
        <f t="shared" si="2"/>
        <v>0.30755901639344263</v>
      </c>
      <c r="AC30" s="53">
        <f t="shared" si="2"/>
        <v>0</v>
      </c>
      <c r="AD30" s="53">
        <f t="shared" si="2"/>
        <v>0</v>
      </c>
      <c r="AE30" s="53">
        <f t="shared" si="2"/>
        <v>0</v>
      </c>
      <c r="AF30" s="53">
        <f t="shared" si="2"/>
        <v>0</v>
      </c>
      <c r="AG30" s="53">
        <f t="shared" si="2"/>
        <v>0</v>
      </c>
      <c r="AH30" s="53">
        <f t="shared" si="2"/>
        <v>0</v>
      </c>
      <c r="AI30" s="53">
        <f t="shared" si="2"/>
        <v>4.7758737704918035</v>
      </c>
      <c r="AJ30" s="53">
        <f t="shared" si="2"/>
        <v>1.353</v>
      </c>
      <c r="AK30" s="53">
        <f t="shared" si="2"/>
        <v>0</v>
      </c>
      <c r="AL30" s="53">
        <f t="shared" si="2"/>
        <v>0</v>
      </c>
      <c r="AM30" s="53">
        <f t="shared" si="2"/>
        <v>0</v>
      </c>
      <c r="AN30" s="53">
        <f t="shared" si="2"/>
        <v>0</v>
      </c>
    </row>
    <row r="31" spans="1:46" s="36" customFormat="1" ht="62.4">
      <c r="A31" s="48" t="s">
        <v>67</v>
      </c>
      <c r="B31" s="54" t="s">
        <v>68</v>
      </c>
      <c r="C31" s="50" t="s">
        <v>160</v>
      </c>
      <c r="D31" s="51"/>
      <c r="E31" s="52">
        <v>2017</v>
      </c>
      <c r="F31" s="53">
        <f>F85</f>
        <v>0</v>
      </c>
      <c r="G31" s="53">
        <f t="shared" ref="G31:AN31" si="3">G85</f>
        <v>0</v>
      </c>
      <c r="H31" s="53">
        <f t="shared" si="3"/>
        <v>0</v>
      </c>
      <c r="I31" s="53">
        <f t="shared" si="3"/>
        <v>0</v>
      </c>
      <c r="J31" s="53">
        <f t="shared" si="3"/>
        <v>0</v>
      </c>
      <c r="K31" s="53">
        <f t="shared" si="3"/>
        <v>0</v>
      </c>
      <c r="L31" s="53">
        <f t="shared" si="3"/>
        <v>0</v>
      </c>
      <c r="M31" s="53">
        <f t="shared" si="3"/>
        <v>0</v>
      </c>
      <c r="N31" s="53">
        <f t="shared" si="3"/>
        <v>0</v>
      </c>
      <c r="O31" s="53">
        <f t="shared" si="3"/>
        <v>0</v>
      </c>
      <c r="P31" s="53">
        <f t="shared" si="3"/>
        <v>0</v>
      </c>
      <c r="Q31" s="53">
        <f t="shared" si="3"/>
        <v>0</v>
      </c>
      <c r="R31" s="53">
        <f t="shared" si="3"/>
        <v>0</v>
      </c>
      <c r="S31" s="53">
        <f t="shared" si="3"/>
        <v>0</v>
      </c>
      <c r="T31" s="53">
        <f t="shared" si="3"/>
        <v>0</v>
      </c>
      <c r="U31" s="53">
        <f t="shared" si="3"/>
        <v>0</v>
      </c>
      <c r="V31" s="53">
        <f t="shared" si="3"/>
        <v>0</v>
      </c>
      <c r="W31" s="53">
        <f t="shared" si="3"/>
        <v>0</v>
      </c>
      <c r="X31" s="53">
        <f t="shared" si="3"/>
        <v>0</v>
      </c>
      <c r="Y31" s="53">
        <f t="shared" si="3"/>
        <v>0</v>
      </c>
      <c r="Z31" s="53">
        <f t="shared" si="3"/>
        <v>0</v>
      </c>
      <c r="AA31" s="53">
        <f t="shared" si="3"/>
        <v>0</v>
      </c>
      <c r="AB31" s="53">
        <f t="shared" si="3"/>
        <v>0</v>
      </c>
      <c r="AC31" s="53">
        <f t="shared" si="3"/>
        <v>0</v>
      </c>
      <c r="AD31" s="53">
        <f t="shared" si="3"/>
        <v>0</v>
      </c>
      <c r="AE31" s="53">
        <f t="shared" si="3"/>
        <v>0</v>
      </c>
      <c r="AF31" s="53">
        <f t="shared" si="3"/>
        <v>0</v>
      </c>
      <c r="AG31" s="53">
        <f t="shared" si="3"/>
        <v>0</v>
      </c>
      <c r="AH31" s="53">
        <f t="shared" si="3"/>
        <v>0</v>
      </c>
      <c r="AI31" s="53">
        <f t="shared" si="3"/>
        <v>0</v>
      </c>
      <c r="AJ31" s="53">
        <f t="shared" si="3"/>
        <v>0</v>
      </c>
      <c r="AK31" s="53">
        <f t="shared" si="3"/>
        <v>0</v>
      </c>
      <c r="AL31" s="53">
        <f t="shared" si="3"/>
        <v>0</v>
      </c>
      <c r="AM31" s="53">
        <f t="shared" si="3"/>
        <v>0</v>
      </c>
      <c r="AN31" s="53">
        <f t="shared" si="3"/>
        <v>0</v>
      </c>
    </row>
    <row r="32" spans="1:46" s="36" customFormat="1" ht="31.2">
      <c r="A32" s="48" t="s">
        <v>69</v>
      </c>
      <c r="B32" s="49" t="s">
        <v>70</v>
      </c>
      <c r="C32" s="50" t="s">
        <v>160</v>
      </c>
      <c r="D32" s="51"/>
      <c r="E32" s="52">
        <v>2017</v>
      </c>
      <c r="F32" s="53">
        <f>F88</f>
        <v>0</v>
      </c>
      <c r="G32" s="53">
        <f t="shared" ref="G32:AN34" si="4">G88</f>
        <v>0</v>
      </c>
      <c r="H32" s="53">
        <f t="shared" si="4"/>
        <v>0</v>
      </c>
      <c r="I32" s="53">
        <f t="shared" si="4"/>
        <v>0</v>
      </c>
      <c r="J32" s="53">
        <f t="shared" si="4"/>
        <v>0</v>
      </c>
      <c r="K32" s="53">
        <f t="shared" si="4"/>
        <v>0</v>
      </c>
      <c r="L32" s="53">
        <f t="shared" si="4"/>
        <v>0</v>
      </c>
      <c r="M32" s="53">
        <f t="shared" si="4"/>
        <v>0</v>
      </c>
      <c r="N32" s="53">
        <f t="shared" si="4"/>
        <v>0</v>
      </c>
      <c r="O32" s="53">
        <f t="shared" si="4"/>
        <v>0</v>
      </c>
      <c r="P32" s="53">
        <f t="shared" si="4"/>
        <v>0</v>
      </c>
      <c r="Q32" s="53">
        <f t="shared" si="4"/>
        <v>0</v>
      </c>
      <c r="R32" s="53">
        <f t="shared" si="4"/>
        <v>0</v>
      </c>
      <c r="S32" s="53">
        <f t="shared" si="4"/>
        <v>0</v>
      </c>
      <c r="T32" s="53">
        <f t="shared" si="4"/>
        <v>0</v>
      </c>
      <c r="U32" s="53">
        <f t="shared" si="4"/>
        <v>0</v>
      </c>
      <c r="V32" s="53">
        <f t="shared" si="4"/>
        <v>0</v>
      </c>
      <c r="W32" s="53">
        <f t="shared" si="4"/>
        <v>0</v>
      </c>
      <c r="X32" s="53">
        <f t="shared" si="4"/>
        <v>0</v>
      </c>
      <c r="Y32" s="53">
        <f t="shared" si="4"/>
        <v>0</v>
      </c>
      <c r="Z32" s="53">
        <f t="shared" si="4"/>
        <v>0</v>
      </c>
      <c r="AA32" s="53">
        <f t="shared" si="4"/>
        <v>0</v>
      </c>
      <c r="AB32" s="53">
        <f t="shared" si="4"/>
        <v>0</v>
      </c>
      <c r="AC32" s="53">
        <f t="shared" si="4"/>
        <v>0</v>
      </c>
      <c r="AD32" s="53">
        <f t="shared" si="4"/>
        <v>0</v>
      </c>
      <c r="AE32" s="53">
        <f t="shared" si="4"/>
        <v>0</v>
      </c>
      <c r="AF32" s="53">
        <f t="shared" si="4"/>
        <v>0</v>
      </c>
      <c r="AG32" s="53">
        <f t="shared" si="4"/>
        <v>0</v>
      </c>
      <c r="AH32" s="53">
        <f t="shared" si="4"/>
        <v>0</v>
      </c>
      <c r="AI32" s="53">
        <f t="shared" si="4"/>
        <v>0</v>
      </c>
      <c r="AJ32" s="53">
        <f t="shared" si="4"/>
        <v>0</v>
      </c>
      <c r="AK32" s="53">
        <f t="shared" si="4"/>
        <v>0</v>
      </c>
      <c r="AL32" s="53">
        <f t="shared" si="4"/>
        <v>0</v>
      </c>
      <c r="AM32" s="53">
        <f t="shared" si="4"/>
        <v>0</v>
      </c>
      <c r="AN32" s="53">
        <f t="shared" si="4"/>
        <v>0</v>
      </c>
    </row>
    <row r="33" spans="1:40" s="37" customFormat="1" ht="31.2">
      <c r="A33" s="48" t="s">
        <v>71</v>
      </c>
      <c r="B33" s="49" t="s">
        <v>72</v>
      </c>
      <c r="C33" s="50" t="s">
        <v>160</v>
      </c>
      <c r="D33" s="51"/>
      <c r="E33" s="52">
        <v>2017</v>
      </c>
      <c r="F33" s="53">
        <f>F89</f>
        <v>0</v>
      </c>
      <c r="G33" s="53">
        <f t="shared" si="4"/>
        <v>0</v>
      </c>
      <c r="H33" s="53">
        <f t="shared" si="4"/>
        <v>0</v>
      </c>
      <c r="I33" s="53">
        <f t="shared" si="4"/>
        <v>0</v>
      </c>
      <c r="J33" s="53">
        <f t="shared" si="4"/>
        <v>0</v>
      </c>
      <c r="K33" s="53">
        <f t="shared" si="4"/>
        <v>0</v>
      </c>
      <c r="L33" s="53">
        <f t="shared" si="4"/>
        <v>0</v>
      </c>
      <c r="M33" s="53">
        <f t="shared" si="4"/>
        <v>0</v>
      </c>
      <c r="N33" s="53">
        <f t="shared" si="4"/>
        <v>0</v>
      </c>
      <c r="O33" s="53">
        <f t="shared" si="4"/>
        <v>0</v>
      </c>
      <c r="P33" s="53">
        <f t="shared" si="4"/>
        <v>0</v>
      </c>
      <c r="Q33" s="53">
        <f t="shared" si="4"/>
        <v>0</v>
      </c>
      <c r="R33" s="53">
        <f t="shared" si="4"/>
        <v>0</v>
      </c>
      <c r="S33" s="53">
        <f t="shared" si="4"/>
        <v>0</v>
      </c>
      <c r="T33" s="53">
        <f t="shared" si="4"/>
        <v>0</v>
      </c>
      <c r="U33" s="53">
        <f t="shared" si="4"/>
        <v>0</v>
      </c>
      <c r="V33" s="53">
        <f t="shared" si="4"/>
        <v>0</v>
      </c>
      <c r="W33" s="53">
        <f t="shared" si="4"/>
        <v>0</v>
      </c>
      <c r="X33" s="53">
        <f t="shared" si="4"/>
        <v>0</v>
      </c>
      <c r="Y33" s="53">
        <f t="shared" si="4"/>
        <v>0</v>
      </c>
      <c r="Z33" s="53">
        <f t="shared" si="4"/>
        <v>0</v>
      </c>
      <c r="AA33" s="53">
        <f t="shared" si="4"/>
        <v>0</v>
      </c>
      <c r="AB33" s="53">
        <f t="shared" si="4"/>
        <v>0</v>
      </c>
      <c r="AC33" s="53">
        <f t="shared" si="4"/>
        <v>0</v>
      </c>
      <c r="AD33" s="53">
        <f t="shared" si="4"/>
        <v>0</v>
      </c>
      <c r="AE33" s="53">
        <f t="shared" si="4"/>
        <v>0</v>
      </c>
      <c r="AF33" s="53">
        <f t="shared" si="4"/>
        <v>0</v>
      </c>
      <c r="AG33" s="53">
        <f t="shared" si="4"/>
        <v>0</v>
      </c>
      <c r="AH33" s="53">
        <f t="shared" si="4"/>
        <v>0</v>
      </c>
      <c r="AI33" s="53">
        <f t="shared" si="4"/>
        <v>0</v>
      </c>
      <c r="AJ33" s="53">
        <f t="shared" si="4"/>
        <v>0</v>
      </c>
      <c r="AK33" s="53">
        <f t="shared" si="4"/>
        <v>0</v>
      </c>
      <c r="AL33" s="53">
        <f t="shared" si="4"/>
        <v>0</v>
      </c>
      <c r="AM33" s="53">
        <f t="shared" si="4"/>
        <v>0</v>
      </c>
      <c r="AN33" s="53">
        <f t="shared" si="4"/>
        <v>0</v>
      </c>
    </row>
    <row r="34" spans="1:40" s="38" customFormat="1" ht="15.6">
      <c r="A34" s="48" t="s">
        <v>73</v>
      </c>
      <c r="B34" s="54" t="s">
        <v>74</v>
      </c>
      <c r="C34" s="50" t="s">
        <v>160</v>
      </c>
      <c r="D34" s="51"/>
      <c r="E34" s="52">
        <v>2017</v>
      </c>
      <c r="F34" s="53">
        <f>F90</f>
        <v>0.20491803278688525</v>
      </c>
      <c r="G34" s="53">
        <f t="shared" si="4"/>
        <v>0</v>
      </c>
      <c r="H34" s="53">
        <f t="shared" si="4"/>
        <v>0</v>
      </c>
      <c r="I34" s="53">
        <f t="shared" si="4"/>
        <v>0</v>
      </c>
      <c r="J34" s="53">
        <f t="shared" si="4"/>
        <v>0</v>
      </c>
      <c r="K34" s="53">
        <f t="shared" si="4"/>
        <v>0</v>
      </c>
      <c r="L34" s="53">
        <f t="shared" si="4"/>
        <v>0</v>
      </c>
      <c r="M34" s="53">
        <f t="shared" si="4"/>
        <v>0</v>
      </c>
      <c r="N34" s="53">
        <f t="shared" si="4"/>
        <v>0</v>
      </c>
      <c r="O34" s="53">
        <f t="shared" si="4"/>
        <v>0</v>
      </c>
      <c r="P34" s="53">
        <f t="shared" si="4"/>
        <v>0</v>
      </c>
      <c r="Q34" s="53">
        <f t="shared" si="4"/>
        <v>0</v>
      </c>
      <c r="R34" s="53">
        <f t="shared" si="4"/>
        <v>0</v>
      </c>
      <c r="S34" s="53">
        <f t="shared" si="4"/>
        <v>0</v>
      </c>
      <c r="T34" s="53">
        <f t="shared" si="4"/>
        <v>0</v>
      </c>
      <c r="U34" s="53">
        <f t="shared" si="4"/>
        <v>5.3213114754098365</v>
      </c>
      <c r="V34" s="53">
        <f t="shared" si="4"/>
        <v>0</v>
      </c>
      <c r="W34" s="53">
        <f t="shared" si="4"/>
        <v>0</v>
      </c>
      <c r="X34" s="53">
        <f t="shared" si="4"/>
        <v>0</v>
      </c>
      <c r="Y34" s="53">
        <f t="shared" si="4"/>
        <v>0</v>
      </c>
      <c r="Z34" s="53">
        <f t="shared" si="4"/>
        <v>0</v>
      </c>
      <c r="AA34" s="53">
        <f t="shared" si="4"/>
        <v>0</v>
      </c>
      <c r="AB34" s="53">
        <f t="shared" si="4"/>
        <v>23.852459016393446</v>
      </c>
      <c r="AC34" s="53">
        <f t="shared" si="4"/>
        <v>0</v>
      </c>
      <c r="AD34" s="53">
        <f t="shared" si="4"/>
        <v>0</v>
      </c>
      <c r="AE34" s="53">
        <f t="shared" si="4"/>
        <v>0</v>
      </c>
      <c r="AF34" s="53">
        <f t="shared" si="4"/>
        <v>0</v>
      </c>
      <c r="AG34" s="53">
        <f t="shared" si="4"/>
        <v>0</v>
      </c>
      <c r="AH34" s="53">
        <f t="shared" si="4"/>
        <v>0.20491803278688525</v>
      </c>
      <c r="AI34" s="53">
        <f t="shared" si="4"/>
        <v>29.173770491803282</v>
      </c>
      <c r="AJ34" s="53">
        <f t="shared" si="4"/>
        <v>0</v>
      </c>
      <c r="AK34" s="53">
        <f t="shared" si="4"/>
        <v>0</v>
      </c>
      <c r="AL34" s="53">
        <f t="shared" si="4"/>
        <v>0</v>
      </c>
      <c r="AM34" s="53">
        <f t="shared" si="4"/>
        <v>0</v>
      </c>
      <c r="AN34" s="53">
        <f t="shared" si="4"/>
        <v>0</v>
      </c>
    </row>
    <row r="35" spans="1:40" s="37" customFormat="1" ht="15.6">
      <c r="A35" s="31" t="s">
        <v>75</v>
      </c>
      <c r="B35" s="39" t="s">
        <v>159</v>
      </c>
      <c r="C35" s="33" t="s">
        <v>160</v>
      </c>
      <c r="D35" s="34"/>
      <c r="E35" s="34">
        <v>2017</v>
      </c>
      <c r="F35" s="40">
        <f t="shared" ref="F35:AN35" si="5">F36+F41+F44+F56+F82+F88+F89+F90</f>
        <v>0.20491803278688525</v>
      </c>
      <c r="G35" s="40">
        <f t="shared" si="5"/>
        <v>0</v>
      </c>
      <c r="H35" s="40">
        <f t="shared" si="5"/>
        <v>0</v>
      </c>
      <c r="I35" s="40">
        <f t="shared" si="5"/>
        <v>0</v>
      </c>
      <c r="J35" s="40">
        <f t="shared" si="5"/>
        <v>0</v>
      </c>
      <c r="K35" s="40">
        <f t="shared" si="5"/>
        <v>0</v>
      </c>
      <c r="L35" s="40">
        <f t="shared" si="5"/>
        <v>0</v>
      </c>
      <c r="M35" s="40">
        <f t="shared" si="5"/>
        <v>0</v>
      </c>
      <c r="N35" s="40">
        <f t="shared" si="5"/>
        <v>3.8702040983606558</v>
      </c>
      <c r="O35" s="40">
        <f t="shared" si="5"/>
        <v>1.353</v>
      </c>
      <c r="P35" s="40">
        <f t="shared" si="5"/>
        <v>0</v>
      </c>
      <c r="Q35" s="40">
        <f t="shared" si="5"/>
        <v>0</v>
      </c>
      <c r="R35" s="40">
        <f t="shared" si="5"/>
        <v>0</v>
      </c>
      <c r="S35" s="40">
        <f t="shared" si="5"/>
        <v>0</v>
      </c>
      <c r="T35" s="40">
        <f t="shared" si="5"/>
        <v>0</v>
      </c>
      <c r="U35" s="40">
        <f t="shared" si="5"/>
        <v>5.7883467213114761</v>
      </c>
      <c r="V35" s="40">
        <f t="shared" si="5"/>
        <v>0</v>
      </c>
      <c r="W35" s="40">
        <f t="shared" si="5"/>
        <v>0</v>
      </c>
      <c r="X35" s="40">
        <f t="shared" si="5"/>
        <v>0</v>
      </c>
      <c r="Y35" s="40">
        <f t="shared" si="5"/>
        <v>0</v>
      </c>
      <c r="Z35" s="40">
        <f t="shared" si="5"/>
        <v>0</v>
      </c>
      <c r="AA35" s="40">
        <f t="shared" si="5"/>
        <v>0</v>
      </c>
      <c r="AB35" s="40">
        <f t="shared" si="5"/>
        <v>24.160018032786891</v>
      </c>
      <c r="AC35" s="40">
        <f t="shared" si="5"/>
        <v>0</v>
      </c>
      <c r="AD35" s="40">
        <f t="shared" si="5"/>
        <v>0</v>
      </c>
      <c r="AE35" s="40">
        <f t="shared" si="5"/>
        <v>0</v>
      </c>
      <c r="AF35" s="40">
        <f t="shared" si="5"/>
        <v>0</v>
      </c>
      <c r="AG35" s="40">
        <f t="shared" si="5"/>
        <v>0</v>
      </c>
      <c r="AH35" s="40">
        <f t="shared" si="5"/>
        <v>0.20491803278688525</v>
      </c>
      <c r="AI35" s="40">
        <f t="shared" si="5"/>
        <v>33.949644262295088</v>
      </c>
      <c r="AJ35" s="40">
        <f t="shared" si="5"/>
        <v>1.353</v>
      </c>
      <c r="AK35" s="40">
        <f t="shared" si="5"/>
        <v>0</v>
      </c>
      <c r="AL35" s="40">
        <f t="shared" si="5"/>
        <v>0</v>
      </c>
      <c r="AM35" s="40">
        <f t="shared" si="5"/>
        <v>0</v>
      </c>
      <c r="AN35" s="40">
        <f t="shared" si="5"/>
        <v>0</v>
      </c>
    </row>
    <row r="36" spans="1:40" s="37" customFormat="1" ht="31.2">
      <c r="A36" s="55" t="s">
        <v>76</v>
      </c>
      <c r="B36" s="56" t="s">
        <v>77</v>
      </c>
      <c r="C36" s="57" t="s">
        <v>160</v>
      </c>
      <c r="D36" s="58"/>
      <c r="E36" s="59">
        <v>2017</v>
      </c>
      <c r="F36" s="60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0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0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0">
        <v>0</v>
      </c>
      <c r="AB36" s="61">
        <f>AB43</f>
        <v>0</v>
      </c>
      <c r="AC36" s="61">
        <v>0</v>
      </c>
      <c r="AD36" s="61">
        <v>0</v>
      </c>
      <c r="AE36" s="61">
        <v>0</v>
      </c>
      <c r="AF36" s="61">
        <v>0</v>
      </c>
      <c r="AG36" s="61">
        <v>0</v>
      </c>
      <c r="AH36" s="60">
        <v>0</v>
      </c>
      <c r="AI36" s="61">
        <f>AI43</f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</row>
    <row r="37" spans="1:40" s="37" customFormat="1" ht="46.8">
      <c r="A37" s="76" t="s">
        <v>78</v>
      </c>
      <c r="B37" s="77" t="s">
        <v>79</v>
      </c>
      <c r="C37" s="102" t="s">
        <v>160</v>
      </c>
      <c r="D37" s="103"/>
      <c r="E37" s="80">
        <v>2017</v>
      </c>
      <c r="F37" s="104">
        <v>0</v>
      </c>
      <c r="G37" s="105">
        <v>0</v>
      </c>
      <c r="H37" s="105">
        <v>0</v>
      </c>
      <c r="I37" s="105">
        <v>0</v>
      </c>
      <c r="J37" s="105">
        <v>0</v>
      </c>
      <c r="K37" s="105">
        <v>0</v>
      </c>
      <c r="L37" s="105">
        <v>0</v>
      </c>
      <c r="M37" s="104">
        <v>0</v>
      </c>
      <c r="N37" s="105">
        <v>0</v>
      </c>
      <c r="O37" s="105">
        <v>0</v>
      </c>
      <c r="P37" s="105">
        <v>0</v>
      </c>
      <c r="Q37" s="105">
        <v>0</v>
      </c>
      <c r="R37" s="105">
        <v>0</v>
      </c>
      <c r="S37" s="105">
        <v>0</v>
      </c>
      <c r="T37" s="104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0</v>
      </c>
      <c r="AA37" s="104">
        <v>0</v>
      </c>
      <c r="AB37" s="105">
        <v>0</v>
      </c>
      <c r="AC37" s="105">
        <v>0</v>
      </c>
      <c r="AD37" s="105">
        <v>0</v>
      </c>
      <c r="AE37" s="105">
        <v>0</v>
      </c>
      <c r="AF37" s="105">
        <v>0</v>
      </c>
      <c r="AG37" s="105">
        <v>0</v>
      </c>
      <c r="AH37" s="104">
        <v>0</v>
      </c>
      <c r="AI37" s="105">
        <v>0</v>
      </c>
      <c r="AJ37" s="105">
        <v>0</v>
      </c>
      <c r="AK37" s="105">
        <v>0</v>
      </c>
      <c r="AL37" s="105">
        <v>0</v>
      </c>
      <c r="AM37" s="105">
        <v>0</v>
      </c>
      <c r="AN37" s="105">
        <v>0</v>
      </c>
    </row>
    <row r="38" spans="1:40" s="37" customFormat="1" ht="62.4">
      <c r="A38" s="87" t="s">
        <v>80</v>
      </c>
      <c r="B38" s="88" t="s">
        <v>81</v>
      </c>
      <c r="C38" s="106" t="s">
        <v>160</v>
      </c>
      <c r="D38" s="107"/>
      <c r="E38" s="91">
        <v>2017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0</v>
      </c>
    </row>
    <row r="39" spans="1:40" s="37" customFormat="1" ht="62.4">
      <c r="A39" s="87" t="s">
        <v>82</v>
      </c>
      <c r="B39" s="88" t="s">
        <v>83</v>
      </c>
      <c r="C39" s="106" t="s">
        <v>160</v>
      </c>
      <c r="D39" s="107"/>
      <c r="E39" s="91">
        <v>2017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</row>
    <row r="40" spans="1:40" s="37" customFormat="1" ht="62.4">
      <c r="A40" s="87" t="s">
        <v>84</v>
      </c>
      <c r="B40" s="88" t="s">
        <v>85</v>
      </c>
      <c r="C40" s="89" t="s">
        <v>160</v>
      </c>
      <c r="D40" s="90"/>
      <c r="E40" s="91">
        <v>2017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</row>
    <row r="41" spans="1:40" s="37" customFormat="1" ht="46.8">
      <c r="A41" s="76" t="s">
        <v>86</v>
      </c>
      <c r="B41" s="83" t="s">
        <v>87</v>
      </c>
      <c r="C41" s="102" t="s">
        <v>160</v>
      </c>
      <c r="D41" s="103"/>
      <c r="E41" s="80">
        <v>2017</v>
      </c>
      <c r="F41" s="104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5">
        <v>0</v>
      </c>
      <c r="M41" s="104">
        <v>0</v>
      </c>
      <c r="N41" s="105">
        <v>0</v>
      </c>
      <c r="O41" s="105">
        <v>0</v>
      </c>
      <c r="P41" s="105">
        <v>0</v>
      </c>
      <c r="Q41" s="105">
        <v>0</v>
      </c>
      <c r="R41" s="105">
        <v>0</v>
      </c>
      <c r="S41" s="105">
        <v>0</v>
      </c>
      <c r="T41" s="104">
        <v>0</v>
      </c>
      <c r="U41" s="105">
        <v>0</v>
      </c>
      <c r="V41" s="105">
        <v>0</v>
      </c>
      <c r="W41" s="105">
        <v>0</v>
      </c>
      <c r="X41" s="105">
        <v>0</v>
      </c>
      <c r="Y41" s="105">
        <v>0</v>
      </c>
      <c r="Z41" s="105">
        <v>0</v>
      </c>
      <c r="AA41" s="104">
        <v>0</v>
      </c>
      <c r="AB41" s="105">
        <v>0</v>
      </c>
      <c r="AC41" s="105">
        <v>0</v>
      </c>
      <c r="AD41" s="105">
        <v>0</v>
      </c>
      <c r="AE41" s="105">
        <v>0</v>
      </c>
      <c r="AF41" s="105">
        <v>0</v>
      </c>
      <c r="AG41" s="105">
        <v>0</v>
      </c>
      <c r="AH41" s="104">
        <v>0</v>
      </c>
      <c r="AI41" s="105">
        <v>0</v>
      </c>
      <c r="AJ41" s="105">
        <v>0</v>
      </c>
      <c r="AK41" s="105">
        <v>0</v>
      </c>
      <c r="AL41" s="105">
        <v>0</v>
      </c>
      <c r="AM41" s="105">
        <v>0</v>
      </c>
      <c r="AN41" s="105">
        <v>0</v>
      </c>
    </row>
    <row r="42" spans="1:40" s="37" customFormat="1" ht="62.4">
      <c r="A42" s="87" t="s">
        <v>88</v>
      </c>
      <c r="B42" s="88" t="s">
        <v>89</v>
      </c>
      <c r="C42" s="89" t="s">
        <v>160</v>
      </c>
      <c r="D42" s="90"/>
      <c r="E42" s="91">
        <v>2017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</row>
    <row r="43" spans="1:40" s="37" customFormat="1" ht="46.8">
      <c r="A43" s="87" t="s">
        <v>90</v>
      </c>
      <c r="B43" s="88" t="s">
        <v>91</v>
      </c>
      <c r="C43" s="89" t="s">
        <v>160</v>
      </c>
      <c r="D43" s="90"/>
      <c r="E43" s="91">
        <v>2017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0</v>
      </c>
      <c r="S43" s="108">
        <v>0</v>
      </c>
      <c r="T43" s="108">
        <v>0</v>
      </c>
      <c r="U43" s="108">
        <v>0</v>
      </c>
      <c r="V43" s="108">
        <v>0</v>
      </c>
      <c r="W43" s="108">
        <v>0</v>
      </c>
      <c r="X43" s="108">
        <v>0</v>
      </c>
      <c r="Y43" s="108">
        <v>0</v>
      </c>
      <c r="Z43" s="108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8">
        <v>0</v>
      </c>
      <c r="AG43" s="108">
        <v>0</v>
      </c>
      <c r="AH43" s="108">
        <v>0</v>
      </c>
      <c r="AI43" s="108">
        <v>0</v>
      </c>
      <c r="AJ43" s="108">
        <v>0</v>
      </c>
      <c r="AK43" s="108">
        <v>0</v>
      </c>
      <c r="AL43" s="108">
        <v>0</v>
      </c>
      <c r="AM43" s="108">
        <v>0</v>
      </c>
      <c r="AN43" s="108">
        <v>0</v>
      </c>
    </row>
    <row r="44" spans="1:40" s="41" customFormat="1" ht="46.8">
      <c r="A44" s="76" t="s">
        <v>92</v>
      </c>
      <c r="B44" s="83" t="s">
        <v>93</v>
      </c>
      <c r="C44" s="102" t="s">
        <v>160</v>
      </c>
      <c r="D44" s="103"/>
      <c r="E44" s="80">
        <v>2017</v>
      </c>
      <c r="F44" s="104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5">
        <v>0</v>
      </c>
      <c r="M44" s="104">
        <v>0</v>
      </c>
      <c r="N44" s="105">
        <v>0</v>
      </c>
      <c r="O44" s="105">
        <v>0</v>
      </c>
      <c r="P44" s="105">
        <v>0</v>
      </c>
      <c r="Q44" s="105">
        <v>0</v>
      </c>
      <c r="R44" s="105">
        <v>0</v>
      </c>
      <c r="S44" s="105">
        <v>0</v>
      </c>
      <c r="T44" s="104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0</v>
      </c>
      <c r="AA44" s="104">
        <v>0</v>
      </c>
      <c r="AB44" s="105">
        <v>0</v>
      </c>
      <c r="AC44" s="105">
        <v>0</v>
      </c>
      <c r="AD44" s="105">
        <v>0</v>
      </c>
      <c r="AE44" s="105">
        <v>0</v>
      </c>
      <c r="AF44" s="105">
        <v>0</v>
      </c>
      <c r="AG44" s="105">
        <v>0</v>
      </c>
      <c r="AH44" s="104">
        <v>0</v>
      </c>
      <c r="AI44" s="105">
        <v>0</v>
      </c>
      <c r="AJ44" s="105">
        <v>0</v>
      </c>
      <c r="AK44" s="105">
        <v>0</v>
      </c>
      <c r="AL44" s="105">
        <v>0</v>
      </c>
      <c r="AM44" s="105">
        <v>0</v>
      </c>
      <c r="AN44" s="105">
        <v>0</v>
      </c>
    </row>
    <row r="45" spans="1:40" s="42" customFormat="1" ht="31.2">
      <c r="A45" s="87" t="s">
        <v>94</v>
      </c>
      <c r="B45" s="88" t="s">
        <v>95</v>
      </c>
      <c r="C45" s="89" t="s">
        <v>160</v>
      </c>
      <c r="D45" s="90"/>
      <c r="E45" s="91">
        <v>2017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</row>
    <row r="46" spans="1:40" s="37" customFormat="1" ht="139.5" customHeight="1">
      <c r="A46" s="87" t="s">
        <v>94</v>
      </c>
      <c r="B46" s="88" t="s">
        <v>96</v>
      </c>
      <c r="C46" s="89" t="s">
        <v>160</v>
      </c>
      <c r="D46" s="90"/>
      <c r="E46" s="91">
        <v>2017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</row>
    <row r="47" spans="1:40" s="37" customFormat="1" ht="93.6">
      <c r="A47" s="87" t="s">
        <v>94</v>
      </c>
      <c r="B47" s="88" t="s">
        <v>97</v>
      </c>
      <c r="C47" s="89" t="s">
        <v>160</v>
      </c>
      <c r="D47" s="90"/>
      <c r="E47" s="91">
        <v>2017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</row>
    <row r="48" spans="1:40" s="41" customFormat="1" ht="93.6">
      <c r="A48" s="87" t="s">
        <v>94</v>
      </c>
      <c r="B48" s="88" t="s">
        <v>98</v>
      </c>
      <c r="C48" s="89" t="s">
        <v>160</v>
      </c>
      <c r="D48" s="90"/>
      <c r="E48" s="91">
        <v>2017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</row>
    <row r="49" spans="1:40" s="41" customFormat="1" ht="31.2">
      <c r="A49" s="87" t="s">
        <v>99</v>
      </c>
      <c r="B49" s="88" t="s">
        <v>95</v>
      </c>
      <c r="C49" s="89" t="s">
        <v>160</v>
      </c>
      <c r="D49" s="90"/>
      <c r="E49" s="91">
        <v>2017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</row>
    <row r="50" spans="1:40" s="41" customFormat="1" ht="109.2">
      <c r="A50" s="87" t="s">
        <v>99</v>
      </c>
      <c r="B50" s="88" t="s">
        <v>96</v>
      </c>
      <c r="C50" s="89" t="s">
        <v>160</v>
      </c>
      <c r="D50" s="90"/>
      <c r="E50" s="91">
        <v>2017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</row>
    <row r="51" spans="1:40" s="41" customFormat="1" ht="93.6">
      <c r="A51" s="87" t="s">
        <v>99</v>
      </c>
      <c r="B51" s="88" t="s">
        <v>97</v>
      </c>
      <c r="C51" s="89" t="s">
        <v>160</v>
      </c>
      <c r="D51" s="90"/>
      <c r="E51" s="91">
        <v>2017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</row>
    <row r="52" spans="1:40" s="1" customFormat="1" ht="93.6">
      <c r="A52" s="87" t="s">
        <v>99</v>
      </c>
      <c r="B52" s="88" t="s">
        <v>100</v>
      </c>
      <c r="C52" s="89" t="s">
        <v>160</v>
      </c>
      <c r="D52" s="90"/>
      <c r="E52" s="91">
        <v>2017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</row>
    <row r="53" spans="1:40" s="1" customFormat="1" ht="93.6">
      <c r="A53" s="76" t="s">
        <v>101</v>
      </c>
      <c r="B53" s="77" t="s">
        <v>102</v>
      </c>
      <c r="C53" s="102" t="s">
        <v>160</v>
      </c>
      <c r="D53" s="103"/>
      <c r="E53" s="80">
        <v>2017</v>
      </c>
      <c r="F53" s="104">
        <v>0</v>
      </c>
      <c r="G53" s="105">
        <v>0</v>
      </c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4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4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0</v>
      </c>
      <c r="AA53" s="104">
        <v>0</v>
      </c>
      <c r="AB53" s="105">
        <v>0</v>
      </c>
      <c r="AC53" s="105">
        <v>0</v>
      </c>
      <c r="AD53" s="105">
        <v>0</v>
      </c>
      <c r="AE53" s="105">
        <v>0</v>
      </c>
      <c r="AF53" s="105">
        <v>0</v>
      </c>
      <c r="AG53" s="105">
        <v>0</v>
      </c>
      <c r="AH53" s="104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</row>
    <row r="54" spans="1:40" s="1" customFormat="1" ht="78">
      <c r="A54" s="87" t="s">
        <v>103</v>
      </c>
      <c r="B54" s="88" t="s">
        <v>104</v>
      </c>
      <c r="C54" s="89" t="s">
        <v>160</v>
      </c>
      <c r="D54" s="90"/>
      <c r="E54" s="91">
        <v>2017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</row>
    <row r="55" spans="1:40" s="1" customFormat="1" ht="78">
      <c r="A55" s="87" t="s">
        <v>105</v>
      </c>
      <c r="B55" s="88" t="s">
        <v>106</v>
      </c>
      <c r="C55" s="89" t="s">
        <v>160</v>
      </c>
      <c r="D55" s="90"/>
      <c r="E55" s="91">
        <v>2017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</row>
    <row r="56" spans="1:40" s="1" customFormat="1" ht="46.8">
      <c r="A56" s="55" t="s">
        <v>107</v>
      </c>
      <c r="B56" s="56" t="s">
        <v>108</v>
      </c>
      <c r="C56" s="62" t="s">
        <v>160</v>
      </c>
      <c r="D56" s="63"/>
      <c r="E56" s="59">
        <v>2017</v>
      </c>
      <c r="F56" s="62">
        <f>F57</f>
        <v>0</v>
      </c>
      <c r="G56" s="62">
        <f t="shared" ref="G56:AN56" si="6">G57</f>
        <v>0</v>
      </c>
      <c r="H56" s="62">
        <f t="shared" si="6"/>
        <v>0</v>
      </c>
      <c r="I56" s="62">
        <f t="shared" si="6"/>
        <v>0</v>
      </c>
      <c r="J56" s="62">
        <f t="shared" si="6"/>
        <v>0</v>
      </c>
      <c r="K56" s="62">
        <f t="shared" si="6"/>
        <v>0</v>
      </c>
      <c r="L56" s="62">
        <f t="shared" si="6"/>
        <v>0</v>
      </c>
      <c r="M56" s="62">
        <f t="shared" si="6"/>
        <v>0</v>
      </c>
      <c r="N56" s="62">
        <f>N57+N68+N72</f>
        <v>3.8702040983606558</v>
      </c>
      <c r="O56" s="62">
        <f t="shared" si="6"/>
        <v>1.353</v>
      </c>
      <c r="P56" s="62">
        <f t="shared" si="6"/>
        <v>0</v>
      </c>
      <c r="Q56" s="62">
        <f t="shared" si="6"/>
        <v>0</v>
      </c>
      <c r="R56" s="62">
        <f t="shared" si="6"/>
        <v>0</v>
      </c>
      <c r="S56" s="62">
        <f t="shared" si="6"/>
        <v>0</v>
      </c>
      <c r="T56" s="62">
        <f t="shared" si="6"/>
        <v>0</v>
      </c>
      <c r="U56" s="62">
        <f>U57+U68+U72</f>
        <v>0.46703524590163936</v>
      </c>
      <c r="V56" s="62">
        <f t="shared" si="6"/>
        <v>0</v>
      </c>
      <c r="W56" s="62">
        <f t="shared" si="6"/>
        <v>0</v>
      </c>
      <c r="X56" s="62">
        <f t="shared" si="6"/>
        <v>0</v>
      </c>
      <c r="Y56" s="62">
        <f t="shared" si="6"/>
        <v>0</v>
      </c>
      <c r="Z56" s="62">
        <f t="shared" si="6"/>
        <v>0</v>
      </c>
      <c r="AA56" s="62">
        <f t="shared" si="6"/>
        <v>0</v>
      </c>
      <c r="AB56" s="62">
        <f>AB72</f>
        <v>0.30755901639344263</v>
      </c>
      <c r="AC56" s="62">
        <f t="shared" si="6"/>
        <v>0</v>
      </c>
      <c r="AD56" s="62">
        <f t="shared" si="6"/>
        <v>0</v>
      </c>
      <c r="AE56" s="62">
        <f t="shared" si="6"/>
        <v>0</v>
      </c>
      <c r="AF56" s="62">
        <f t="shared" si="6"/>
        <v>0</v>
      </c>
      <c r="AG56" s="62">
        <f t="shared" si="6"/>
        <v>0</v>
      </c>
      <c r="AH56" s="62">
        <f t="shared" si="6"/>
        <v>0</v>
      </c>
      <c r="AI56" s="62">
        <f>AI57+AI68+AI72</f>
        <v>4.7758737704918035</v>
      </c>
      <c r="AJ56" s="62">
        <f t="shared" si="6"/>
        <v>1.353</v>
      </c>
      <c r="AK56" s="62">
        <f t="shared" si="6"/>
        <v>0</v>
      </c>
      <c r="AL56" s="62">
        <f t="shared" si="6"/>
        <v>0</v>
      </c>
      <c r="AM56" s="62">
        <f t="shared" si="6"/>
        <v>0</v>
      </c>
      <c r="AN56" s="62">
        <f t="shared" si="6"/>
        <v>0</v>
      </c>
    </row>
    <row r="57" spans="1:40" s="1" customFormat="1" ht="62.4">
      <c r="A57" s="76" t="s">
        <v>109</v>
      </c>
      <c r="B57" s="77" t="s">
        <v>110</v>
      </c>
      <c r="C57" s="97" t="s">
        <v>160</v>
      </c>
      <c r="D57" s="98"/>
      <c r="E57" s="80">
        <v>2017</v>
      </c>
      <c r="F57" s="99">
        <f t="shared" ref="F57:AN57" si="7">F58+F59</f>
        <v>0</v>
      </c>
      <c r="G57" s="99">
        <f>G59</f>
        <v>0</v>
      </c>
      <c r="H57" s="99">
        <f t="shared" si="7"/>
        <v>0</v>
      </c>
      <c r="I57" s="99">
        <f t="shared" si="7"/>
        <v>0</v>
      </c>
      <c r="J57" s="99">
        <f t="shared" si="7"/>
        <v>0</v>
      </c>
      <c r="K57" s="99">
        <f t="shared" si="7"/>
        <v>0</v>
      </c>
      <c r="L57" s="99">
        <f t="shared" si="7"/>
        <v>0</v>
      </c>
      <c r="M57" s="99">
        <f t="shared" si="7"/>
        <v>0</v>
      </c>
      <c r="N57" s="99">
        <f t="shared" si="7"/>
        <v>3.3396245901639343</v>
      </c>
      <c r="O57" s="99">
        <f t="shared" si="7"/>
        <v>1.353</v>
      </c>
      <c r="P57" s="99">
        <f t="shared" si="7"/>
        <v>0</v>
      </c>
      <c r="Q57" s="99">
        <f t="shared" si="7"/>
        <v>0</v>
      </c>
      <c r="R57" s="99">
        <f t="shared" si="7"/>
        <v>0</v>
      </c>
      <c r="S57" s="99">
        <f t="shared" si="7"/>
        <v>0</v>
      </c>
      <c r="T57" s="99">
        <f t="shared" si="7"/>
        <v>0</v>
      </c>
      <c r="U57" s="99">
        <f t="shared" si="7"/>
        <v>0</v>
      </c>
      <c r="V57" s="99">
        <f t="shared" si="7"/>
        <v>0</v>
      </c>
      <c r="W57" s="99">
        <f t="shared" si="7"/>
        <v>0</v>
      </c>
      <c r="X57" s="99">
        <f t="shared" si="7"/>
        <v>0</v>
      </c>
      <c r="Y57" s="99">
        <f t="shared" si="7"/>
        <v>0</v>
      </c>
      <c r="Z57" s="99">
        <f t="shared" si="7"/>
        <v>0</v>
      </c>
      <c r="AA57" s="99">
        <f t="shared" si="7"/>
        <v>0</v>
      </c>
      <c r="AB57" s="99">
        <f t="shared" si="7"/>
        <v>0</v>
      </c>
      <c r="AC57" s="99">
        <f t="shared" si="7"/>
        <v>0</v>
      </c>
      <c r="AD57" s="99">
        <f t="shared" si="7"/>
        <v>0</v>
      </c>
      <c r="AE57" s="99">
        <f t="shared" si="7"/>
        <v>0</v>
      </c>
      <c r="AF57" s="99">
        <f t="shared" si="7"/>
        <v>0</v>
      </c>
      <c r="AG57" s="99">
        <f t="shared" si="7"/>
        <v>0</v>
      </c>
      <c r="AH57" s="99">
        <f t="shared" si="7"/>
        <v>0</v>
      </c>
      <c r="AI57" s="99">
        <f t="shared" si="7"/>
        <v>3.3398016393442624</v>
      </c>
      <c r="AJ57" s="99">
        <f t="shared" si="7"/>
        <v>1.353</v>
      </c>
      <c r="AK57" s="99">
        <f t="shared" si="7"/>
        <v>0</v>
      </c>
      <c r="AL57" s="99">
        <f t="shared" si="7"/>
        <v>0</v>
      </c>
      <c r="AM57" s="99">
        <f t="shared" si="7"/>
        <v>0</v>
      </c>
      <c r="AN57" s="99">
        <f t="shared" si="7"/>
        <v>0</v>
      </c>
    </row>
    <row r="58" spans="1:40" s="3" customFormat="1" ht="31.2">
      <c r="A58" s="87" t="s">
        <v>111</v>
      </c>
      <c r="B58" s="88" t="s">
        <v>112</v>
      </c>
      <c r="C58" s="100" t="s">
        <v>160</v>
      </c>
      <c r="D58" s="101"/>
      <c r="E58" s="91">
        <v>2017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</row>
    <row r="59" spans="1:40" s="1" customFormat="1" ht="62.4">
      <c r="A59" s="87" t="s">
        <v>113</v>
      </c>
      <c r="B59" s="88" t="s">
        <v>114</v>
      </c>
      <c r="C59" s="89" t="s">
        <v>160</v>
      </c>
      <c r="D59" s="90"/>
      <c r="E59" s="91">
        <v>2017</v>
      </c>
      <c r="F59" s="92">
        <f>F60</f>
        <v>0</v>
      </c>
      <c r="G59" s="92">
        <f>SUM(G60:G67)</f>
        <v>0</v>
      </c>
      <c r="H59" s="92">
        <f t="shared" ref="H59:L59" si="8">H60</f>
        <v>0</v>
      </c>
      <c r="I59" s="92">
        <f t="shared" si="8"/>
        <v>0</v>
      </c>
      <c r="J59" s="92">
        <f t="shared" si="8"/>
        <v>0</v>
      </c>
      <c r="K59" s="92">
        <f t="shared" si="8"/>
        <v>0</v>
      </c>
      <c r="L59" s="92">
        <f t="shared" si="8"/>
        <v>0</v>
      </c>
      <c r="M59" s="92">
        <f>M60</f>
        <v>0</v>
      </c>
      <c r="N59" s="92">
        <f>SUM(N60:N67)</f>
        <v>3.3396245901639343</v>
      </c>
      <c r="O59" s="92">
        <f>SUM(O60:O67)</f>
        <v>1.353</v>
      </c>
      <c r="P59" s="92">
        <f t="shared" ref="P59:S59" si="9">P60</f>
        <v>0</v>
      </c>
      <c r="Q59" s="92">
        <f t="shared" si="9"/>
        <v>0</v>
      </c>
      <c r="R59" s="92">
        <f t="shared" si="9"/>
        <v>0</v>
      </c>
      <c r="S59" s="92">
        <f t="shared" si="9"/>
        <v>0</v>
      </c>
      <c r="T59" s="92">
        <f>T60</f>
        <v>0</v>
      </c>
      <c r="U59" s="92">
        <f t="shared" ref="U59:Z59" si="10">U60</f>
        <v>0</v>
      </c>
      <c r="V59" s="92">
        <f t="shared" si="10"/>
        <v>0</v>
      </c>
      <c r="W59" s="92">
        <f t="shared" si="10"/>
        <v>0</v>
      </c>
      <c r="X59" s="92">
        <f t="shared" si="10"/>
        <v>0</v>
      </c>
      <c r="Y59" s="92">
        <f t="shared" si="10"/>
        <v>0</v>
      </c>
      <c r="Z59" s="92">
        <f t="shared" si="10"/>
        <v>0</v>
      </c>
      <c r="AA59" s="92">
        <f>AA60</f>
        <v>0</v>
      </c>
      <c r="AB59" s="92">
        <f t="shared" ref="AB59:AN59" si="11">SUM(AB60:AB61)</f>
        <v>0</v>
      </c>
      <c r="AC59" s="92">
        <v>0</v>
      </c>
      <c r="AD59" s="92">
        <f t="shared" si="11"/>
        <v>0</v>
      </c>
      <c r="AE59" s="92">
        <f t="shared" si="11"/>
        <v>0</v>
      </c>
      <c r="AF59" s="92">
        <f t="shared" si="11"/>
        <v>0</v>
      </c>
      <c r="AG59" s="92">
        <f t="shared" si="11"/>
        <v>0</v>
      </c>
      <c r="AH59" s="92">
        <f t="shared" si="11"/>
        <v>0</v>
      </c>
      <c r="AI59" s="92">
        <f>SUM(AI60:AI67)</f>
        <v>3.3398016393442624</v>
      </c>
      <c r="AJ59" s="92">
        <f>SUM(AJ60:AJ67)</f>
        <v>1.353</v>
      </c>
      <c r="AK59" s="92">
        <f t="shared" si="11"/>
        <v>0</v>
      </c>
      <c r="AL59" s="92">
        <f t="shared" si="11"/>
        <v>0</v>
      </c>
      <c r="AM59" s="92">
        <f t="shared" si="11"/>
        <v>0</v>
      </c>
      <c r="AN59" s="92">
        <f t="shared" si="11"/>
        <v>0</v>
      </c>
    </row>
    <row r="60" spans="1:40" s="46" customFormat="1" ht="69" customHeight="1">
      <c r="A60" s="126" t="s">
        <v>115</v>
      </c>
      <c r="B60" s="127" t="s">
        <v>164</v>
      </c>
      <c r="C60" s="128" t="s">
        <v>165</v>
      </c>
      <c r="D60" s="43"/>
      <c r="E60" s="44"/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29">
        <v>0</v>
      </c>
      <c r="N60" s="129">
        <f>0.806367/1.22</f>
        <v>0.66095655737704917</v>
      </c>
      <c r="O60" s="129">
        <v>0.16</v>
      </c>
      <c r="P60" s="129">
        <v>0</v>
      </c>
      <c r="Q60" s="129">
        <v>0</v>
      </c>
      <c r="R60" s="129">
        <v>0</v>
      </c>
      <c r="S60" s="129">
        <v>0</v>
      </c>
      <c r="T60" s="129">
        <v>0</v>
      </c>
      <c r="U60" s="129">
        <v>0</v>
      </c>
      <c r="V60" s="129">
        <v>0</v>
      </c>
      <c r="W60" s="129">
        <v>0</v>
      </c>
      <c r="X60" s="129">
        <v>0</v>
      </c>
      <c r="Y60" s="129">
        <v>0</v>
      </c>
      <c r="Z60" s="129">
        <v>0</v>
      </c>
      <c r="AA60" s="129">
        <v>0</v>
      </c>
      <c r="AB60" s="129">
        <v>0</v>
      </c>
      <c r="AC60" s="129">
        <v>0</v>
      </c>
      <c r="AD60" s="129">
        <v>0</v>
      </c>
      <c r="AE60" s="129">
        <v>0</v>
      </c>
      <c r="AF60" s="129">
        <v>0</v>
      </c>
      <c r="AG60" s="129">
        <v>0</v>
      </c>
      <c r="AH60" s="129">
        <f>F60+M60+T60+AA60</f>
        <v>0</v>
      </c>
      <c r="AI60" s="129">
        <f t="shared" ref="AI60:AN61" si="12">G60+N60+U60+AB60</f>
        <v>0.66095655737704917</v>
      </c>
      <c r="AJ60" s="129">
        <f t="shared" si="12"/>
        <v>0.16</v>
      </c>
      <c r="AK60" s="129">
        <f t="shared" si="12"/>
        <v>0</v>
      </c>
      <c r="AL60" s="129">
        <f t="shared" si="12"/>
        <v>0</v>
      </c>
      <c r="AM60" s="129">
        <f t="shared" si="12"/>
        <v>0</v>
      </c>
      <c r="AN60" s="129">
        <f t="shared" si="12"/>
        <v>0</v>
      </c>
    </row>
    <row r="61" spans="1:40" s="46" customFormat="1" ht="92.25" customHeight="1">
      <c r="A61" s="126" t="s">
        <v>161</v>
      </c>
      <c r="B61" s="127" t="s">
        <v>166</v>
      </c>
      <c r="C61" s="128" t="s">
        <v>167</v>
      </c>
      <c r="D61" s="43"/>
      <c r="E61" s="44"/>
      <c r="F61" s="129">
        <v>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f>0.460944/1.22</f>
        <v>0.37782295081967215</v>
      </c>
      <c r="O61" s="129">
        <v>0.25</v>
      </c>
      <c r="P61" s="129">
        <v>0</v>
      </c>
      <c r="Q61" s="129">
        <v>0</v>
      </c>
      <c r="R61" s="129">
        <v>0</v>
      </c>
      <c r="S61" s="129">
        <v>0</v>
      </c>
      <c r="T61" s="129">
        <v>0</v>
      </c>
      <c r="U61" s="129">
        <v>0</v>
      </c>
      <c r="V61" s="129">
        <v>0</v>
      </c>
      <c r="W61" s="129">
        <v>0</v>
      </c>
      <c r="X61" s="129">
        <v>0</v>
      </c>
      <c r="Y61" s="129">
        <v>0</v>
      </c>
      <c r="Z61" s="129">
        <v>0</v>
      </c>
      <c r="AA61" s="129">
        <v>0</v>
      </c>
      <c r="AB61" s="129">
        <v>0</v>
      </c>
      <c r="AC61" s="129">
        <v>0</v>
      </c>
      <c r="AD61" s="129">
        <v>0</v>
      </c>
      <c r="AE61" s="129">
        <v>0</v>
      </c>
      <c r="AF61" s="129">
        <v>0</v>
      </c>
      <c r="AG61" s="129">
        <v>0</v>
      </c>
      <c r="AH61" s="129">
        <f>F61+M61+T61+AA61</f>
        <v>0</v>
      </c>
      <c r="AI61" s="129">
        <f t="shared" si="12"/>
        <v>0.37782295081967215</v>
      </c>
      <c r="AJ61" s="129">
        <f t="shared" si="12"/>
        <v>0.25</v>
      </c>
      <c r="AK61" s="129">
        <f t="shared" si="12"/>
        <v>0</v>
      </c>
      <c r="AL61" s="129">
        <f t="shared" si="12"/>
        <v>0</v>
      </c>
      <c r="AM61" s="129">
        <f t="shared" si="12"/>
        <v>0</v>
      </c>
      <c r="AN61" s="129">
        <f t="shared" si="12"/>
        <v>0</v>
      </c>
    </row>
    <row r="62" spans="1:40" s="46" customFormat="1" ht="46.8" customHeight="1">
      <c r="A62" s="126" t="s">
        <v>168</v>
      </c>
      <c r="B62" s="127" t="s">
        <v>169</v>
      </c>
      <c r="C62" s="128" t="s">
        <v>170</v>
      </c>
      <c r="D62" s="43"/>
      <c r="E62" s="44"/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29">
        <v>0</v>
      </c>
      <c r="Q62" s="129">
        <v>0</v>
      </c>
      <c r="R62" s="129">
        <v>0</v>
      </c>
      <c r="S62" s="129">
        <v>0</v>
      </c>
      <c r="T62" s="129">
        <v>0</v>
      </c>
      <c r="U62" s="129">
        <v>0</v>
      </c>
      <c r="V62" s="129">
        <v>0</v>
      </c>
      <c r="W62" s="129">
        <v>0</v>
      </c>
      <c r="X62" s="129">
        <v>0</v>
      </c>
      <c r="Y62" s="129">
        <v>0</v>
      </c>
      <c r="Z62" s="129">
        <v>0</v>
      </c>
      <c r="AA62" s="129">
        <v>0</v>
      </c>
      <c r="AB62" s="129">
        <v>0</v>
      </c>
      <c r="AC62" s="129">
        <v>0</v>
      </c>
      <c r="AD62" s="129">
        <v>0</v>
      </c>
      <c r="AE62" s="129">
        <v>0</v>
      </c>
      <c r="AF62" s="129">
        <v>0</v>
      </c>
      <c r="AG62" s="129">
        <v>0</v>
      </c>
      <c r="AH62" s="129">
        <v>0</v>
      </c>
      <c r="AI62" s="129">
        <v>0</v>
      </c>
      <c r="AJ62" s="129">
        <v>0</v>
      </c>
      <c r="AK62" s="129">
        <v>0</v>
      </c>
      <c r="AL62" s="129">
        <v>0</v>
      </c>
      <c r="AM62" s="129">
        <v>0</v>
      </c>
      <c r="AN62" s="129">
        <v>0</v>
      </c>
    </row>
    <row r="63" spans="1:40" s="46" customFormat="1" ht="49.2" customHeight="1">
      <c r="A63" s="126" t="s">
        <v>171</v>
      </c>
      <c r="B63" s="127" t="s">
        <v>172</v>
      </c>
      <c r="C63" s="128" t="s">
        <v>173</v>
      </c>
      <c r="D63" s="43"/>
      <c r="E63" s="44"/>
      <c r="F63" s="129">
        <v>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29">
        <v>0</v>
      </c>
      <c r="N63" s="129">
        <v>0</v>
      </c>
      <c r="O63" s="129">
        <v>0</v>
      </c>
      <c r="P63" s="129">
        <v>0</v>
      </c>
      <c r="Q63" s="129">
        <v>0</v>
      </c>
      <c r="R63" s="129">
        <v>0</v>
      </c>
      <c r="S63" s="129">
        <v>0</v>
      </c>
      <c r="T63" s="129">
        <v>0</v>
      </c>
      <c r="U63" s="129">
        <v>0</v>
      </c>
      <c r="V63" s="129">
        <v>0</v>
      </c>
      <c r="W63" s="129">
        <v>0</v>
      </c>
      <c r="X63" s="129">
        <v>0</v>
      </c>
      <c r="Y63" s="129">
        <v>0</v>
      </c>
      <c r="Z63" s="129">
        <v>0</v>
      </c>
      <c r="AA63" s="129">
        <v>0</v>
      </c>
      <c r="AB63" s="129">
        <v>0</v>
      </c>
      <c r="AC63" s="129">
        <v>0</v>
      </c>
      <c r="AD63" s="129">
        <v>0</v>
      </c>
      <c r="AE63" s="129">
        <v>0</v>
      </c>
      <c r="AF63" s="129">
        <v>0</v>
      </c>
      <c r="AG63" s="129">
        <v>0</v>
      </c>
      <c r="AH63" s="129">
        <v>0</v>
      </c>
      <c r="AI63" s="129">
        <v>0</v>
      </c>
      <c r="AJ63" s="129">
        <v>0</v>
      </c>
      <c r="AK63" s="129">
        <v>0</v>
      </c>
      <c r="AL63" s="129">
        <v>0</v>
      </c>
      <c r="AM63" s="129">
        <v>0</v>
      </c>
      <c r="AN63" s="129">
        <v>0</v>
      </c>
    </row>
    <row r="64" spans="1:40" s="46" customFormat="1" ht="69" customHeight="1">
      <c r="A64" s="126" t="s">
        <v>174</v>
      </c>
      <c r="B64" s="127" t="s">
        <v>175</v>
      </c>
      <c r="C64" s="128" t="s">
        <v>176</v>
      </c>
      <c r="D64" s="43"/>
      <c r="E64" s="44"/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f>0.275748/1.22</f>
        <v>0.22602295081967214</v>
      </c>
      <c r="O64" s="129">
        <v>6.3E-2</v>
      </c>
      <c r="P64" s="129">
        <v>0</v>
      </c>
      <c r="Q64" s="129">
        <v>0</v>
      </c>
      <c r="R64" s="129">
        <v>0</v>
      </c>
      <c r="S64" s="129">
        <v>0</v>
      </c>
      <c r="T64" s="129">
        <v>0</v>
      </c>
      <c r="U64" s="129">
        <v>0</v>
      </c>
      <c r="V64" s="129">
        <v>0</v>
      </c>
      <c r="W64" s="129">
        <v>0</v>
      </c>
      <c r="X64" s="129">
        <v>0</v>
      </c>
      <c r="Y64" s="129">
        <v>0</v>
      </c>
      <c r="Z64" s="129">
        <v>0</v>
      </c>
      <c r="AA64" s="129">
        <v>0</v>
      </c>
      <c r="AB64" s="129">
        <v>0</v>
      </c>
      <c r="AC64" s="129">
        <v>0</v>
      </c>
      <c r="AD64" s="129">
        <v>0</v>
      </c>
      <c r="AE64" s="129">
        <v>0</v>
      </c>
      <c r="AF64" s="129">
        <v>0</v>
      </c>
      <c r="AG64" s="129">
        <v>0</v>
      </c>
      <c r="AH64" s="129">
        <f>F64+M64+T64+AA64</f>
        <v>0</v>
      </c>
      <c r="AI64" s="129">
        <f t="shared" ref="AI64:AN65" si="13">G64+N64+U64+AB64</f>
        <v>0.22602295081967214</v>
      </c>
      <c r="AJ64" s="129">
        <f t="shared" si="13"/>
        <v>6.3E-2</v>
      </c>
      <c r="AK64" s="129">
        <f t="shared" si="13"/>
        <v>0</v>
      </c>
      <c r="AL64" s="129">
        <f t="shared" si="13"/>
        <v>0</v>
      </c>
      <c r="AM64" s="129">
        <f t="shared" si="13"/>
        <v>0</v>
      </c>
      <c r="AN64" s="129">
        <f t="shared" si="13"/>
        <v>0</v>
      </c>
    </row>
    <row r="65" spans="1:40" s="46" customFormat="1" ht="92.25" customHeight="1">
      <c r="A65" s="126" t="s">
        <v>177</v>
      </c>
      <c r="B65" s="127" t="s">
        <v>178</v>
      </c>
      <c r="C65" s="128" t="s">
        <v>179</v>
      </c>
      <c r="D65" s="43"/>
      <c r="E65" s="44"/>
      <c r="F65" s="129">
        <v>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  <c r="N65" s="129">
        <f>2.070339/1.22</f>
        <v>1.696999180327869</v>
      </c>
      <c r="O65" s="129">
        <v>0.63</v>
      </c>
      <c r="P65" s="129">
        <v>0</v>
      </c>
      <c r="Q65" s="129">
        <v>0</v>
      </c>
      <c r="R65" s="129">
        <v>0</v>
      </c>
      <c r="S65" s="129">
        <v>0</v>
      </c>
      <c r="T65" s="129">
        <v>0</v>
      </c>
      <c r="U65" s="129">
        <v>0</v>
      </c>
      <c r="V65" s="129">
        <v>0</v>
      </c>
      <c r="W65" s="129">
        <v>0</v>
      </c>
      <c r="X65" s="129">
        <v>0</v>
      </c>
      <c r="Y65" s="129">
        <v>0</v>
      </c>
      <c r="Z65" s="129">
        <v>0</v>
      </c>
      <c r="AA65" s="129">
        <v>0</v>
      </c>
      <c r="AB65" s="129">
        <v>0</v>
      </c>
      <c r="AC65" s="129">
        <v>0</v>
      </c>
      <c r="AD65" s="129">
        <v>0</v>
      </c>
      <c r="AE65" s="129">
        <v>0</v>
      </c>
      <c r="AF65" s="129">
        <v>0</v>
      </c>
      <c r="AG65" s="129">
        <v>0</v>
      </c>
      <c r="AH65" s="129">
        <f>F65+M65+T65+AA65</f>
        <v>0</v>
      </c>
      <c r="AI65" s="129">
        <f t="shared" si="13"/>
        <v>1.696999180327869</v>
      </c>
      <c r="AJ65" s="129">
        <f t="shared" si="13"/>
        <v>0.63</v>
      </c>
      <c r="AK65" s="129">
        <f t="shared" si="13"/>
        <v>0</v>
      </c>
      <c r="AL65" s="129">
        <f t="shared" si="13"/>
        <v>0</v>
      </c>
      <c r="AM65" s="129">
        <f t="shared" si="13"/>
        <v>0</v>
      </c>
      <c r="AN65" s="129">
        <f t="shared" si="13"/>
        <v>0</v>
      </c>
    </row>
    <row r="66" spans="1:40" s="46" customFormat="1" ht="47.4" customHeight="1">
      <c r="A66" s="126" t="s">
        <v>180</v>
      </c>
      <c r="B66" s="127" t="s">
        <v>181</v>
      </c>
      <c r="C66" s="128" t="s">
        <v>182</v>
      </c>
      <c r="D66" s="43"/>
      <c r="E66" s="44"/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f>0.460944/1.22</f>
        <v>0.37782295081967215</v>
      </c>
      <c r="O66" s="129">
        <v>0.25</v>
      </c>
      <c r="P66" s="129">
        <v>0</v>
      </c>
      <c r="Q66" s="129">
        <v>0</v>
      </c>
      <c r="R66" s="129">
        <v>0</v>
      </c>
      <c r="S66" s="129">
        <v>0</v>
      </c>
      <c r="T66" s="129">
        <v>0</v>
      </c>
      <c r="U66" s="129">
        <v>0</v>
      </c>
      <c r="V66" s="129">
        <v>0</v>
      </c>
      <c r="W66" s="129">
        <v>0</v>
      </c>
      <c r="X66" s="129">
        <v>0</v>
      </c>
      <c r="Y66" s="129">
        <v>0</v>
      </c>
      <c r="Z66" s="129">
        <v>0</v>
      </c>
      <c r="AA66" s="129">
        <v>0</v>
      </c>
      <c r="AB66" s="129">
        <v>0</v>
      </c>
      <c r="AC66" s="129">
        <v>0</v>
      </c>
      <c r="AD66" s="129">
        <v>0</v>
      </c>
      <c r="AE66" s="129">
        <v>0</v>
      </c>
      <c r="AF66" s="129">
        <v>0</v>
      </c>
      <c r="AG66" s="129">
        <v>0</v>
      </c>
      <c r="AH66" s="129">
        <v>0</v>
      </c>
      <c r="AI66" s="129">
        <v>0.378</v>
      </c>
      <c r="AJ66" s="129">
        <v>0.25</v>
      </c>
      <c r="AK66" s="129">
        <v>0</v>
      </c>
      <c r="AL66" s="129">
        <v>0</v>
      </c>
      <c r="AM66" s="129">
        <v>0</v>
      </c>
      <c r="AN66" s="129">
        <v>0</v>
      </c>
    </row>
    <row r="67" spans="1:40" s="46" customFormat="1" ht="49.2" customHeight="1">
      <c r="A67" s="126" t="s">
        <v>183</v>
      </c>
      <c r="B67" s="127" t="s">
        <v>184</v>
      </c>
      <c r="C67" s="128" t="s">
        <v>185</v>
      </c>
      <c r="D67" s="43"/>
      <c r="E67" s="44"/>
      <c r="F67" s="129">
        <v>0</v>
      </c>
      <c r="G67" s="129">
        <v>0</v>
      </c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29">
        <v>0</v>
      </c>
      <c r="N67" s="129">
        <v>0</v>
      </c>
      <c r="O67" s="129">
        <v>0</v>
      </c>
      <c r="P67" s="129">
        <v>0</v>
      </c>
      <c r="Q67" s="129">
        <v>0</v>
      </c>
      <c r="R67" s="129">
        <v>0</v>
      </c>
      <c r="S67" s="129">
        <v>0</v>
      </c>
      <c r="T67" s="129">
        <v>0</v>
      </c>
      <c r="U67" s="129">
        <v>0</v>
      </c>
      <c r="V67" s="129">
        <v>0</v>
      </c>
      <c r="W67" s="129">
        <v>0</v>
      </c>
      <c r="X67" s="129">
        <v>0</v>
      </c>
      <c r="Y67" s="129">
        <v>0</v>
      </c>
      <c r="Z67" s="129">
        <v>0</v>
      </c>
      <c r="AA67" s="129">
        <v>0</v>
      </c>
      <c r="AB67" s="129">
        <v>0</v>
      </c>
      <c r="AC67" s="129">
        <v>0</v>
      </c>
      <c r="AD67" s="129">
        <v>0</v>
      </c>
      <c r="AE67" s="129">
        <v>0</v>
      </c>
      <c r="AF67" s="129">
        <v>0</v>
      </c>
      <c r="AG67" s="129">
        <v>0</v>
      </c>
      <c r="AH67" s="129">
        <v>0</v>
      </c>
      <c r="AI67" s="129">
        <v>0</v>
      </c>
      <c r="AJ67" s="129">
        <v>0</v>
      </c>
      <c r="AK67" s="129">
        <v>0</v>
      </c>
      <c r="AL67" s="129">
        <v>0</v>
      </c>
      <c r="AM67" s="129">
        <v>0</v>
      </c>
      <c r="AN67" s="129">
        <v>0</v>
      </c>
    </row>
    <row r="68" spans="1:40" s="1" customFormat="1" ht="46.8">
      <c r="A68" s="76" t="s">
        <v>116</v>
      </c>
      <c r="B68" s="83" t="s">
        <v>117</v>
      </c>
      <c r="C68" s="78" t="s">
        <v>160</v>
      </c>
      <c r="D68" s="79"/>
      <c r="E68" s="80">
        <v>2017</v>
      </c>
      <c r="F68" s="81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1">
        <v>0</v>
      </c>
      <c r="N68" s="86">
        <f>N70</f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1">
        <v>0</v>
      </c>
      <c r="U68" s="86">
        <v>0</v>
      </c>
      <c r="V68" s="86">
        <v>0</v>
      </c>
      <c r="W68" s="86">
        <v>0</v>
      </c>
      <c r="X68" s="86">
        <v>0</v>
      </c>
      <c r="Y68" s="86">
        <v>0</v>
      </c>
      <c r="Z68" s="86">
        <v>0</v>
      </c>
      <c r="AA68" s="81">
        <v>0</v>
      </c>
      <c r="AB68" s="86">
        <f>AB69+AB71</f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1">
        <v>0</v>
      </c>
      <c r="AI68" s="86">
        <f>AI69+AI71</f>
        <v>0</v>
      </c>
      <c r="AJ68" s="86">
        <v>0</v>
      </c>
      <c r="AK68" s="86">
        <v>0</v>
      </c>
      <c r="AL68" s="86">
        <v>0</v>
      </c>
      <c r="AM68" s="86">
        <v>0</v>
      </c>
      <c r="AN68" s="86">
        <v>0</v>
      </c>
    </row>
    <row r="69" spans="1:40" s="1" customFormat="1" ht="23.25" customHeight="1">
      <c r="A69" s="87" t="s">
        <v>118</v>
      </c>
      <c r="B69" s="88" t="s">
        <v>119</v>
      </c>
      <c r="C69" s="89" t="s">
        <v>160</v>
      </c>
      <c r="D69" s="90"/>
      <c r="E69" s="91">
        <v>2017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f>AI71</f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</row>
    <row r="70" spans="1:40" s="46" customFormat="1" ht="55.8" customHeight="1">
      <c r="A70" s="126" t="s">
        <v>186</v>
      </c>
      <c r="B70" s="127" t="s">
        <v>187</v>
      </c>
      <c r="C70" s="128" t="s">
        <v>188</v>
      </c>
      <c r="D70" s="43"/>
      <c r="E70" s="44"/>
      <c r="F70" s="129">
        <v>0</v>
      </c>
      <c r="G70" s="129">
        <v>0</v>
      </c>
      <c r="H70" s="129">
        <v>0</v>
      </c>
      <c r="I70" s="129">
        <v>0</v>
      </c>
      <c r="J70" s="129">
        <v>0</v>
      </c>
      <c r="K70" s="129">
        <v>0</v>
      </c>
      <c r="L70" s="129">
        <v>0</v>
      </c>
      <c r="M70" s="129">
        <v>0</v>
      </c>
      <c r="N70" s="129">
        <v>0</v>
      </c>
      <c r="O70" s="129">
        <v>0</v>
      </c>
      <c r="P70" s="129">
        <v>0</v>
      </c>
      <c r="Q70" s="129">
        <v>0</v>
      </c>
      <c r="R70" s="129">
        <v>0</v>
      </c>
      <c r="S70" s="129">
        <v>0</v>
      </c>
      <c r="T70" s="129">
        <v>0</v>
      </c>
      <c r="U70" s="129">
        <v>0</v>
      </c>
      <c r="V70" s="129">
        <v>0</v>
      </c>
      <c r="W70" s="129">
        <v>0</v>
      </c>
      <c r="X70" s="129">
        <v>0</v>
      </c>
      <c r="Y70" s="129">
        <v>0</v>
      </c>
      <c r="Z70" s="129">
        <v>0</v>
      </c>
      <c r="AA70" s="129">
        <v>0</v>
      </c>
      <c r="AB70" s="129">
        <v>0</v>
      </c>
      <c r="AC70" s="129">
        <v>0</v>
      </c>
      <c r="AD70" s="129">
        <v>0</v>
      </c>
      <c r="AE70" s="129">
        <v>0</v>
      </c>
      <c r="AF70" s="129">
        <v>0</v>
      </c>
      <c r="AG70" s="129">
        <v>0</v>
      </c>
      <c r="AH70" s="129">
        <v>0</v>
      </c>
      <c r="AI70" s="129">
        <v>0</v>
      </c>
      <c r="AJ70" s="129">
        <v>0</v>
      </c>
      <c r="AK70" s="129">
        <v>0</v>
      </c>
      <c r="AL70" s="129">
        <v>0</v>
      </c>
      <c r="AM70" s="129">
        <v>0</v>
      </c>
      <c r="AN70" s="129">
        <v>0</v>
      </c>
    </row>
    <row r="71" spans="1:40" s="1" customFormat="1" ht="46.8">
      <c r="A71" s="87" t="s">
        <v>120</v>
      </c>
      <c r="B71" s="88" t="s">
        <v>121</v>
      </c>
      <c r="C71" s="89" t="s">
        <v>160</v>
      </c>
      <c r="D71" s="90"/>
      <c r="E71" s="91">
        <v>2017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</row>
    <row r="72" spans="1:40" s="1" customFormat="1" ht="46.8">
      <c r="A72" s="76" t="s">
        <v>122</v>
      </c>
      <c r="B72" s="83" t="s">
        <v>123</v>
      </c>
      <c r="C72" s="78" t="s">
        <v>160</v>
      </c>
      <c r="D72" s="79"/>
      <c r="E72" s="80">
        <v>2017</v>
      </c>
      <c r="F72" s="81">
        <v>0</v>
      </c>
      <c r="G72" s="86">
        <f>G73</f>
        <v>0.13089836065573771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1">
        <v>0</v>
      </c>
      <c r="N72" s="86">
        <f>N74</f>
        <v>0.53057950819672128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1">
        <v>0</v>
      </c>
      <c r="U72" s="86">
        <f>U73</f>
        <v>0.46703524590163936</v>
      </c>
      <c r="V72" s="86">
        <v>0</v>
      </c>
      <c r="W72" s="86">
        <v>0</v>
      </c>
      <c r="X72" s="86">
        <v>0</v>
      </c>
      <c r="Y72" s="86">
        <v>0</v>
      </c>
      <c r="Z72" s="86">
        <v>0</v>
      </c>
      <c r="AA72" s="81">
        <v>0</v>
      </c>
      <c r="AB72" s="86">
        <f>AB73</f>
        <v>0.30755901639344263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1">
        <v>0</v>
      </c>
      <c r="AI72" s="86">
        <f>AI73</f>
        <v>1.4360721311475408</v>
      </c>
      <c r="AJ72" s="86">
        <v>0</v>
      </c>
      <c r="AK72" s="86">
        <v>0</v>
      </c>
      <c r="AL72" s="86">
        <v>0</v>
      </c>
      <c r="AM72" s="86">
        <v>0</v>
      </c>
      <c r="AN72" s="86">
        <v>0</v>
      </c>
    </row>
    <row r="73" spans="1:40" s="1" customFormat="1" ht="46.8">
      <c r="A73" s="87" t="s">
        <v>124</v>
      </c>
      <c r="B73" s="88" t="s">
        <v>125</v>
      </c>
      <c r="C73" s="89" t="s">
        <v>160</v>
      </c>
      <c r="D73" s="90"/>
      <c r="E73" s="91">
        <v>2017</v>
      </c>
      <c r="F73" s="92">
        <v>0</v>
      </c>
      <c r="G73" s="92">
        <f>G74</f>
        <v>0.13089836065573771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f>U74</f>
        <v>0.46703524590163936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f>AB74</f>
        <v>0.30755901639344263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f>AI74</f>
        <v>1.4360721311475408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</row>
    <row r="74" spans="1:40" s="46" customFormat="1" ht="78">
      <c r="A74" s="126" t="s">
        <v>189</v>
      </c>
      <c r="B74" s="127" t="s">
        <v>191</v>
      </c>
      <c r="C74" s="128" t="s">
        <v>190</v>
      </c>
      <c r="D74" s="43"/>
      <c r="E74" s="44"/>
      <c r="F74" s="129">
        <v>0</v>
      </c>
      <c r="G74" s="129">
        <f>0.159696/1.22</f>
        <v>0.13089836065573771</v>
      </c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0</v>
      </c>
      <c r="N74" s="129">
        <f>0.647307/1.22</f>
        <v>0.53057950819672128</v>
      </c>
      <c r="O74" s="129">
        <v>0</v>
      </c>
      <c r="P74" s="129">
        <v>0</v>
      </c>
      <c r="Q74" s="129">
        <v>0</v>
      </c>
      <c r="R74" s="129">
        <v>0</v>
      </c>
      <c r="S74" s="129">
        <v>0</v>
      </c>
      <c r="T74" s="129">
        <v>0</v>
      </c>
      <c r="U74" s="129">
        <f>0.569783/1.22</f>
        <v>0.46703524590163936</v>
      </c>
      <c r="V74" s="129">
        <v>0</v>
      </c>
      <c r="W74" s="129">
        <v>0</v>
      </c>
      <c r="X74" s="129">
        <v>0</v>
      </c>
      <c r="Y74" s="129">
        <v>0</v>
      </c>
      <c r="Z74" s="129">
        <v>0</v>
      </c>
      <c r="AA74" s="129">
        <v>0</v>
      </c>
      <c r="AB74" s="129">
        <f>0.375222/1.22</f>
        <v>0.30755901639344263</v>
      </c>
      <c r="AC74" s="129">
        <v>0</v>
      </c>
      <c r="AD74" s="129">
        <v>0</v>
      </c>
      <c r="AE74" s="129">
        <v>0</v>
      </c>
      <c r="AF74" s="129">
        <v>0</v>
      </c>
      <c r="AG74" s="129">
        <v>0</v>
      </c>
      <c r="AH74" s="129">
        <v>0</v>
      </c>
      <c r="AI74" s="129">
        <f>AB74+U74+N74+G74</f>
        <v>1.4360721311475408</v>
      </c>
      <c r="AJ74" s="129">
        <v>0</v>
      </c>
      <c r="AK74" s="129">
        <v>0</v>
      </c>
      <c r="AL74" s="129">
        <v>0</v>
      </c>
      <c r="AM74" s="129">
        <v>0</v>
      </c>
      <c r="AN74" s="129">
        <v>0</v>
      </c>
    </row>
    <row r="75" spans="1:40" s="1" customFormat="1" ht="31.2">
      <c r="A75" s="93" t="s">
        <v>126</v>
      </c>
      <c r="B75" s="94" t="s">
        <v>127</v>
      </c>
      <c r="C75" s="95" t="s">
        <v>160</v>
      </c>
      <c r="D75" s="96"/>
      <c r="E75" s="91">
        <v>2017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</row>
    <row r="76" spans="1:40" s="1" customFormat="1" ht="31.2">
      <c r="A76" s="87" t="s">
        <v>128</v>
      </c>
      <c r="B76" s="88" t="s">
        <v>129</v>
      </c>
      <c r="C76" s="89" t="s">
        <v>160</v>
      </c>
      <c r="D76" s="90"/>
      <c r="E76" s="91">
        <v>2017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</row>
    <row r="77" spans="1:40" s="1" customFormat="1" ht="46.8">
      <c r="A77" s="87" t="s">
        <v>130</v>
      </c>
      <c r="B77" s="88" t="s">
        <v>131</v>
      </c>
      <c r="C77" s="89" t="s">
        <v>160</v>
      </c>
      <c r="D77" s="90"/>
      <c r="E77" s="91">
        <v>2017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</row>
    <row r="78" spans="1:40" s="1" customFormat="1" ht="46.8">
      <c r="A78" s="87" t="s">
        <v>132</v>
      </c>
      <c r="B78" s="88" t="s">
        <v>133</v>
      </c>
      <c r="C78" s="89" t="s">
        <v>160</v>
      </c>
      <c r="D78" s="90"/>
      <c r="E78" s="91">
        <v>2017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</row>
    <row r="79" spans="1:40" s="1" customFormat="1" ht="46.8">
      <c r="A79" s="87" t="s">
        <v>134</v>
      </c>
      <c r="B79" s="88" t="s">
        <v>135</v>
      </c>
      <c r="C79" s="89" t="s">
        <v>160</v>
      </c>
      <c r="D79" s="90"/>
      <c r="E79" s="91">
        <v>2017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</row>
    <row r="80" spans="1:40" s="1" customFormat="1" ht="46.8">
      <c r="A80" s="87" t="s">
        <v>136</v>
      </c>
      <c r="B80" s="88" t="s">
        <v>137</v>
      </c>
      <c r="C80" s="89" t="s">
        <v>160</v>
      </c>
      <c r="D80" s="90"/>
      <c r="E80" s="91">
        <v>2017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</row>
    <row r="81" spans="1:40" s="1" customFormat="1" ht="46.8">
      <c r="A81" s="87" t="s">
        <v>138</v>
      </c>
      <c r="B81" s="88" t="s">
        <v>139</v>
      </c>
      <c r="C81" s="89" t="s">
        <v>160</v>
      </c>
      <c r="D81" s="90"/>
      <c r="E81" s="91">
        <v>2017</v>
      </c>
      <c r="F81" s="92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</row>
    <row r="82" spans="1:40" s="1" customFormat="1" ht="62.4">
      <c r="A82" s="76" t="s">
        <v>140</v>
      </c>
      <c r="B82" s="83" t="s">
        <v>141</v>
      </c>
      <c r="C82" s="84" t="s">
        <v>160</v>
      </c>
      <c r="D82" s="85"/>
      <c r="E82" s="80">
        <v>2017</v>
      </c>
      <c r="F82" s="81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1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1">
        <v>0</v>
      </c>
      <c r="U82" s="86">
        <v>0</v>
      </c>
      <c r="V82" s="86">
        <v>0</v>
      </c>
      <c r="W82" s="86">
        <v>0</v>
      </c>
      <c r="X82" s="86">
        <v>0</v>
      </c>
      <c r="Y82" s="86">
        <v>0</v>
      </c>
      <c r="Z82" s="86">
        <v>0</v>
      </c>
      <c r="AA82" s="81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1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6">
        <v>0</v>
      </c>
    </row>
    <row r="83" spans="1:40" s="1" customFormat="1" ht="31.2">
      <c r="A83" s="87" t="s">
        <v>142</v>
      </c>
      <c r="B83" s="88" t="s">
        <v>143</v>
      </c>
      <c r="C83" s="89" t="s">
        <v>160</v>
      </c>
      <c r="D83" s="90"/>
      <c r="E83" s="91">
        <v>2017</v>
      </c>
      <c r="F83" s="92">
        <v>0</v>
      </c>
      <c r="G83" s="92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0</v>
      </c>
    </row>
    <row r="84" spans="1:40" s="1" customFormat="1" ht="46.8">
      <c r="A84" s="87" t="s">
        <v>144</v>
      </c>
      <c r="B84" s="88" t="s">
        <v>145</v>
      </c>
      <c r="C84" s="89" t="s">
        <v>160</v>
      </c>
      <c r="D84" s="90"/>
      <c r="E84" s="91">
        <v>2017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</row>
    <row r="85" spans="1:40" s="1" customFormat="1" ht="62.4">
      <c r="A85" s="55" t="s">
        <v>146</v>
      </c>
      <c r="B85" s="64" t="s">
        <v>147</v>
      </c>
      <c r="C85" s="65" t="s">
        <v>160</v>
      </c>
      <c r="D85" s="66"/>
      <c r="E85" s="59">
        <v>2017</v>
      </c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7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8">
        <v>0</v>
      </c>
      <c r="X85" s="68">
        <v>0</v>
      </c>
      <c r="Y85" s="68">
        <v>0</v>
      </c>
      <c r="Z85" s="68">
        <v>0</v>
      </c>
      <c r="AA85" s="67">
        <v>0</v>
      </c>
      <c r="AB85" s="68">
        <v>0</v>
      </c>
      <c r="AC85" s="68">
        <v>0</v>
      </c>
      <c r="AD85" s="68">
        <v>0</v>
      </c>
      <c r="AE85" s="68">
        <v>0</v>
      </c>
      <c r="AF85" s="68">
        <v>0</v>
      </c>
      <c r="AG85" s="68">
        <v>0</v>
      </c>
      <c r="AH85" s="67">
        <v>0</v>
      </c>
      <c r="AI85" s="68">
        <v>0</v>
      </c>
      <c r="AJ85" s="68">
        <v>0</v>
      </c>
      <c r="AK85" s="68">
        <v>0</v>
      </c>
      <c r="AL85" s="68">
        <v>0</v>
      </c>
      <c r="AM85" s="68">
        <v>0</v>
      </c>
      <c r="AN85" s="68">
        <v>0</v>
      </c>
    </row>
    <row r="86" spans="1:40" s="1" customFormat="1" ht="62.4" hidden="1">
      <c r="A86" s="76" t="s">
        <v>148</v>
      </c>
      <c r="B86" s="77" t="s">
        <v>149</v>
      </c>
      <c r="C86" s="78" t="s">
        <v>160</v>
      </c>
      <c r="D86" s="79"/>
      <c r="E86" s="80">
        <v>2017</v>
      </c>
      <c r="F86" s="81">
        <v>0</v>
      </c>
      <c r="G86" s="81">
        <v>0</v>
      </c>
      <c r="H86" s="81">
        <v>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  <c r="W86" s="81">
        <v>0</v>
      </c>
      <c r="X86" s="81">
        <v>0</v>
      </c>
      <c r="Y86" s="81">
        <v>0</v>
      </c>
      <c r="Z86" s="81">
        <v>0</v>
      </c>
      <c r="AA86" s="81">
        <v>0</v>
      </c>
      <c r="AB86" s="81">
        <v>0</v>
      </c>
      <c r="AC86" s="81">
        <v>0</v>
      </c>
      <c r="AD86" s="81">
        <v>0</v>
      </c>
      <c r="AE86" s="81">
        <v>0</v>
      </c>
      <c r="AF86" s="81">
        <v>0</v>
      </c>
      <c r="AG86" s="81">
        <v>0</v>
      </c>
      <c r="AH86" s="81">
        <v>0</v>
      </c>
      <c r="AI86" s="81">
        <v>0</v>
      </c>
      <c r="AJ86" s="81">
        <v>0</v>
      </c>
      <c r="AK86" s="81">
        <v>0</v>
      </c>
      <c r="AL86" s="81">
        <v>0</v>
      </c>
      <c r="AM86" s="81">
        <v>0</v>
      </c>
      <c r="AN86" s="81">
        <v>0</v>
      </c>
    </row>
    <row r="87" spans="1:40" s="1" customFormat="1" ht="62.4" hidden="1">
      <c r="A87" s="82" t="s">
        <v>150</v>
      </c>
      <c r="B87" s="77" t="s">
        <v>151</v>
      </c>
      <c r="C87" s="78" t="s">
        <v>160</v>
      </c>
      <c r="D87" s="79"/>
      <c r="E87" s="80">
        <v>2017</v>
      </c>
      <c r="F87" s="81">
        <v>0</v>
      </c>
      <c r="G87" s="81">
        <v>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  <c r="W87" s="81">
        <v>0</v>
      </c>
      <c r="X87" s="81">
        <v>0</v>
      </c>
      <c r="Y87" s="81">
        <v>0</v>
      </c>
      <c r="Z87" s="81">
        <v>0</v>
      </c>
      <c r="AA87" s="81">
        <v>0</v>
      </c>
      <c r="AB87" s="81">
        <v>0</v>
      </c>
      <c r="AC87" s="81">
        <v>0</v>
      </c>
      <c r="AD87" s="81">
        <v>0</v>
      </c>
      <c r="AE87" s="81">
        <v>0</v>
      </c>
      <c r="AF87" s="81">
        <v>0</v>
      </c>
      <c r="AG87" s="81">
        <v>0</v>
      </c>
      <c r="AH87" s="81">
        <v>0</v>
      </c>
      <c r="AI87" s="81">
        <v>0</v>
      </c>
      <c r="AJ87" s="81">
        <v>0</v>
      </c>
      <c r="AK87" s="81">
        <v>0</v>
      </c>
      <c r="AL87" s="81">
        <v>0</v>
      </c>
      <c r="AM87" s="81">
        <v>0</v>
      </c>
      <c r="AN87" s="81">
        <v>0</v>
      </c>
    </row>
    <row r="88" spans="1:40" s="1" customFormat="1" ht="46.8">
      <c r="A88" s="69" t="s">
        <v>152</v>
      </c>
      <c r="B88" s="56" t="s">
        <v>153</v>
      </c>
      <c r="C88" s="65" t="s">
        <v>160</v>
      </c>
      <c r="D88" s="66"/>
      <c r="E88" s="59">
        <v>2017</v>
      </c>
      <c r="F88" s="70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0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0">
        <v>0</v>
      </c>
      <c r="U88" s="71">
        <v>0</v>
      </c>
      <c r="V88" s="71">
        <v>0</v>
      </c>
      <c r="W88" s="71">
        <v>0</v>
      </c>
      <c r="X88" s="71">
        <v>0</v>
      </c>
      <c r="Y88" s="71">
        <v>0</v>
      </c>
      <c r="Z88" s="71">
        <v>0</v>
      </c>
      <c r="AA88" s="70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0">
        <v>0</v>
      </c>
      <c r="AI88" s="71">
        <v>0</v>
      </c>
      <c r="AJ88" s="71">
        <v>0</v>
      </c>
      <c r="AK88" s="71">
        <v>0</v>
      </c>
      <c r="AL88" s="71">
        <v>0</v>
      </c>
      <c r="AM88" s="71">
        <v>0</v>
      </c>
      <c r="AN88" s="71">
        <v>0</v>
      </c>
    </row>
    <row r="89" spans="1:40" s="1" customFormat="1" ht="46.8">
      <c r="A89" s="69" t="s">
        <v>154</v>
      </c>
      <c r="B89" s="72" t="s">
        <v>155</v>
      </c>
      <c r="C89" s="65" t="s">
        <v>160</v>
      </c>
      <c r="D89" s="66"/>
      <c r="E89" s="59">
        <v>2017</v>
      </c>
      <c r="F89" s="70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0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1">
        <v>0</v>
      </c>
      <c r="X89" s="71">
        <v>0</v>
      </c>
      <c r="Y89" s="71">
        <v>0</v>
      </c>
      <c r="Z89" s="71">
        <v>0</v>
      </c>
      <c r="AA89" s="70">
        <v>0</v>
      </c>
      <c r="AB89" s="71">
        <v>0</v>
      </c>
      <c r="AC89" s="71">
        <v>0</v>
      </c>
      <c r="AD89" s="71">
        <v>0</v>
      </c>
      <c r="AE89" s="71">
        <v>0</v>
      </c>
      <c r="AF89" s="71">
        <v>0</v>
      </c>
      <c r="AG89" s="71">
        <v>0</v>
      </c>
      <c r="AH89" s="70">
        <v>0</v>
      </c>
      <c r="AI89" s="71">
        <v>0</v>
      </c>
      <c r="AJ89" s="71">
        <v>0</v>
      </c>
      <c r="AK89" s="71">
        <v>0</v>
      </c>
      <c r="AL89" s="71">
        <v>0</v>
      </c>
      <c r="AM89" s="71">
        <v>0</v>
      </c>
      <c r="AN89" s="71">
        <v>0</v>
      </c>
    </row>
    <row r="90" spans="1:40" s="1" customFormat="1" ht="31.2">
      <c r="A90" s="73" t="s">
        <v>156</v>
      </c>
      <c r="B90" s="56" t="s">
        <v>157</v>
      </c>
      <c r="C90" s="74" t="s">
        <v>160</v>
      </c>
      <c r="D90" s="75"/>
      <c r="E90" s="59">
        <v>2017</v>
      </c>
      <c r="F90" s="71">
        <f>SUM(F93:F102)</f>
        <v>0.20491803278688525</v>
      </c>
      <c r="G90" s="71">
        <f t="shared" ref="G90:AA90" si="14">SUM(G91:G91)</f>
        <v>0</v>
      </c>
      <c r="H90" s="71">
        <f t="shared" si="14"/>
        <v>0</v>
      </c>
      <c r="I90" s="71">
        <f t="shared" si="14"/>
        <v>0</v>
      </c>
      <c r="J90" s="71">
        <f t="shared" si="14"/>
        <v>0</v>
      </c>
      <c r="K90" s="71">
        <f t="shared" si="14"/>
        <v>0</v>
      </c>
      <c r="L90" s="71">
        <f t="shared" si="14"/>
        <v>0</v>
      </c>
      <c r="M90" s="71">
        <f>SUM(M91:M102)</f>
        <v>0</v>
      </c>
      <c r="N90" s="71">
        <f t="shared" si="14"/>
        <v>0</v>
      </c>
      <c r="O90" s="71">
        <f t="shared" si="14"/>
        <v>0</v>
      </c>
      <c r="P90" s="71">
        <f t="shared" si="14"/>
        <v>0</v>
      </c>
      <c r="Q90" s="71">
        <f t="shared" si="14"/>
        <v>0</v>
      </c>
      <c r="R90" s="71">
        <f t="shared" si="14"/>
        <v>0</v>
      </c>
      <c r="S90" s="71">
        <f t="shared" si="14"/>
        <v>0</v>
      </c>
      <c r="T90" s="71">
        <f t="shared" si="14"/>
        <v>0</v>
      </c>
      <c r="U90" s="71">
        <f>SUM(U93:U102)</f>
        <v>5.3213114754098365</v>
      </c>
      <c r="V90" s="71">
        <f t="shared" si="14"/>
        <v>0</v>
      </c>
      <c r="W90" s="71">
        <f t="shared" si="14"/>
        <v>0</v>
      </c>
      <c r="X90" s="71">
        <f t="shared" si="14"/>
        <v>0</v>
      </c>
      <c r="Y90" s="71">
        <f t="shared" si="14"/>
        <v>0</v>
      </c>
      <c r="Z90" s="71">
        <f t="shared" si="14"/>
        <v>0</v>
      </c>
      <c r="AA90" s="71">
        <f t="shared" si="14"/>
        <v>0</v>
      </c>
      <c r="AB90" s="71">
        <f>SUM(AB93:AB102)</f>
        <v>23.852459016393446</v>
      </c>
      <c r="AC90" s="71">
        <f t="shared" ref="AC90:AN90" si="15">AC93+AC94</f>
        <v>0</v>
      </c>
      <c r="AD90" s="71">
        <f t="shared" si="15"/>
        <v>0</v>
      </c>
      <c r="AE90" s="71">
        <f t="shared" si="15"/>
        <v>0</v>
      </c>
      <c r="AF90" s="71">
        <f t="shared" si="15"/>
        <v>0</v>
      </c>
      <c r="AG90" s="71">
        <f t="shared" si="15"/>
        <v>0</v>
      </c>
      <c r="AH90" s="71">
        <f>SUM(AH93:AH102)</f>
        <v>0.20491803278688525</v>
      </c>
      <c r="AI90" s="71">
        <f>SUM(AI93:AI102)</f>
        <v>29.173770491803282</v>
      </c>
      <c r="AJ90" s="71">
        <f t="shared" si="15"/>
        <v>0</v>
      </c>
      <c r="AK90" s="71">
        <f t="shared" si="15"/>
        <v>0</v>
      </c>
      <c r="AL90" s="71">
        <f t="shared" si="15"/>
        <v>0</v>
      </c>
      <c r="AM90" s="71">
        <f t="shared" si="15"/>
        <v>0</v>
      </c>
      <c r="AN90" s="71">
        <f t="shared" si="15"/>
        <v>0</v>
      </c>
    </row>
    <row r="91" spans="1:40" s="1" customFormat="1" ht="35.25" hidden="1" customHeight="1">
      <c r="A91" s="109"/>
      <c r="B91" s="110"/>
      <c r="C91" s="111"/>
      <c r="D91" s="112"/>
      <c r="E91" s="112"/>
      <c r="F91" s="113"/>
      <c r="G91" s="114"/>
      <c r="H91" s="114"/>
      <c r="I91" s="114"/>
      <c r="J91" s="114"/>
      <c r="K91" s="114"/>
      <c r="L91" s="114"/>
      <c r="M91" s="113"/>
      <c r="N91" s="114"/>
      <c r="O91" s="114"/>
      <c r="P91" s="114"/>
      <c r="Q91" s="114"/>
      <c r="R91" s="114"/>
      <c r="S91" s="114"/>
      <c r="T91" s="113"/>
      <c r="U91" s="114"/>
      <c r="V91" s="114"/>
      <c r="W91" s="114"/>
      <c r="X91" s="114"/>
      <c r="Y91" s="114"/>
      <c r="Z91" s="114"/>
      <c r="AA91" s="113"/>
      <c r="AB91" s="45"/>
      <c r="AC91" s="114"/>
      <c r="AD91" s="114"/>
      <c r="AE91" s="114"/>
      <c r="AF91" s="114"/>
      <c r="AG91" s="114"/>
      <c r="AH91" s="114"/>
      <c r="AI91" s="45"/>
      <c r="AJ91" s="45"/>
      <c r="AK91" s="45"/>
      <c r="AL91" s="45"/>
      <c r="AM91" s="45"/>
      <c r="AN91" s="45"/>
    </row>
    <row r="92" spans="1:40" s="1" customFormat="1" ht="15.6" hidden="1">
      <c r="A92" s="115"/>
      <c r="B92" s="116"/>
      <c r="C92" s="117"/>
      <c r="D92" s="47"/>
      <c r="E92" s="47"/>
      <c r="F92" s="118"/>
      <c r="G92" s="119"/>
      <c r="H92" s="119"/>
      <c r="I92" s="119"/>
      <c r="J92" s="119"/>
      <c r="K92" s="119"/>
      <c r="L92" s="119"/>
      <c r="M92" s="118"/>
      <c r="N92" s="119"/>
      <c r="O92" s="119"/>
      <c r="P92" s="119"/>
      <c r="Q92" s="119"/>
      <c r="R92" s="119"/>
      <c r="S92" s="119"/>
      <c r="T92" s="118"/>
      <c r="U92" s="119"/>
      <c r="V92" s="119"/>
      <c r="W92" s="119"/>
      <c r="X92" s="119"/>
      <c r="Y92" s="119"/>
      <c r="Z92" s="119"/>
      <c r="AA92" s="118"/>
      <c r="AB92" s="120"/>
      <c r="AC92" s="121"/>
      <c r="AD92" s="119"/>
      <c r="AE92" s="119"/>
      <c r="AF92" s="119"/>
      <c r="AG92" s="119"/>
      <c r="AH92" s="119"/>
      <c r="AI92" s="120"/>
      <c r="AJ92" s="120"/>
      <c r="AK92" s="122"/>
      <c r="AL92" s="122"/>
      <c r="AM92" s="122"/>
      <c r="AN92" s="122"/>
    </row>
    <row r="93" spans="1:40" s="46" customFormat="1" ht="15.6">
      <c r="A93" s="126" t="s">
        <v>192</v>
      </c>
      <c r="B93" s="131" t="s">
        <v>193</v>
      </c>
      <c r="C93" s="128" t="s">
        <v>194</v>
      </c>
      <c r="D93" s="132"/>
      <c r="E93" s="132"/>
      <c r="F93" s="129">
        <v>0</v>
      </c>
      <c r="G93" s="129">
        <v>0</v>
      </c>
      <c r="H93" s="129">
        <v>0</v>
      </c>
      <c r="I93" s="129">
        <v>0</v>
      </c>
      <c r="J93" s="129">
        <v>0</v>
      </c>
      <c r="K93" s="129">
        <v>0</v>
      </c>
      <c r="L93" s="129">
        <v>0</v>
      </c>
      <c r="M93" s="129">
        <v>0</v>
      </c>
      <c r="N93" s="129">
        <v>0</v>
      </c>
      <c r="O93" s="129">
        <v>0</v>
      </c>
      <c r="P93" s="129">
        <v>0</v>
      </c>
      <c r="Q93" s="129">
        <v>0</v>
      </c>
      <c r="R93" s="129">
        <v>0</v>
      </c>
      <c r="S93" s="129">
        <v>0</v>
      </c>
      <c r="T93" s="129">
        <v>0</v>
      </c>
      <c r="U93" s="129">
        <v>0</v>
      </c>
      <c r="V93" s="129">
        <v>0</v>
      </c>
      <c r="W93" s="129">
        <v>0</v>
      </c>
      <c r="X93" s="129">
        <v>0</v>
      </c>
      <c r="Y93" s="129">
        <v>0</v>
      </c>
      <c r="Z93" s="129">
        <v>0</v>
      </c>
      <c r="AA93" s="129">
        <v>0</v>
      </c>
      <c r="AB93" s="129">
        <v>0</v>
      </c>
      <c r="AC93" s="129">
        <v>0</v>
      </c>
      <c r="AD93" s="129">
        <v>0</v>
      </c>
      <c r="AE93" s="129">
        <v>0</v>
      </c>
      <c r="AF93" s="129">
        <v>0</v>
      </c>
      <c r="AG93" s="129">
        <v>0</v>
      </c>
      <c r="AH93" s="129">
        <v>0</v>
      </c>
      <c r="AI93" s="129">
        <f t="shared" ref="AI93:AN102" si="16">G93+N93+U93+AB93</f>
        <v>0</v>
      </c>
      <c r="AJ93" s="129">
        <f t="shared" si="16"/>
        <v>0</v>
      </c>
      <c r="AK93" s="129">
        <f t="shared" si="16"/>
        <v>0</v>
      </c>
      <c r="AL93" s="129">
        <f t="shared" si="16"/>
        <v>0</v>
      </c>
      <c r="AM93" s="129">
        <f t="shared" si="16"/>
        <v>0</v>
      </c>
      <c r="AN93" s="129">
        <f t="shared" si="16"/>
        <v>0</v>
      </c>
    </row>
    <row r="94" spans="1:40" s="46" customFormat="1" ht="15.6">
      <c r="A94" s="126" t="s">
        <v>195</v>
      </c>
      <c r="B94" s="131" t="s">
        <v>196</v>
      </c>
      <c r="C94" s="128" t="s">
        <v>197</v>
      </c>
      <c r="D94" s="132"/>
      <c r="E94" s="132"/>
      <c r="F94" s="129">
        <v>0</v>
      </c>
      <c r="G94" s="129">
        <v>0</v>
      </c>
      <c r="H94" s="129">
        <v>0</v>
      </c>
      <c r="I94" s="129">
        <v>0</v>
      </c>
      <c r="J94" s="129">
        <v>0</v>
      </c>
      <c r="K94" s="129">
        <v>0</v>
      </c>
      <c r="L94" s="129">
        <v>0</v>
      </c>
      <c r="M94" s="129">
        <v>0</v>
      </c>
      <c r="N94" s="129">
        <v>0</v>
      </c>
      <c r="O94" s="129">
        <v>0</v>
      </c>
      <c r="P94" s="129">
        <v>0</v>
      </c>
      <c r="Q94" s="129">
        <v>0</v>
      </c>
      <c r="R94" s="129">
        <v>0</v>
      </c>
      <c r="S94" s="129">
        <v>0</v>
      </c>
      <c r="T94" s="129">
        <v>0</v>
      </c>
      <c r="U94" s="129">
        <f>1.86/1.22</f>
        <v>1.5245901639344264</v>
      </c>
      <c r="V94" s="129">
        <v>0</v>
      </c>
      <c r="W94" s="129">
        <v>0</v>
      </c>
      <c r="X94" s="129">
        <v>0</v>
      </c>
      <c r="Y94" s="129">
        <v>0</v>
      </c>
      <c r="Z94" s="129">
        <v>0</v>
      </c>
      <c r="AA94" s="129">
        <v>0</v>
      </c>
      <c r="AB94" s="129">
        <v>0</v>
      </c>
      <c r="AC94" s="129">
        <v>0</v>
      </c>
      <c r="AD94" s="129">
        <v>0</v>
      </c>
      <c r="AE94" s="129">
        <v>0</v>
      </c>
      <c r="AF94" s="129">
        <v>0</v>
      </c>
      <c r="AG94" s="129">
        <v>0</v>
      </c>
      <c r="AH94" s="129">
        <f t="shared" ref="AH94:AH102" si="17">F94+M94+T94+AA94</f>
        <v>0</v>
      </c>
      <c r="AI94" s="129">
        <f t="shared" si="16"/>
        <v>1.5245901639344264</v>
      </c>
      <c r="AJ94" s="129">
        <f t="shared" si="16"/>
        <v>0</v>
      </c>
      <c r="AK94" s="129">
        <f t="shared" si="16"/>
        <v>0</v>
      </c>
      <c r="AL94" s="129">
        <f t="shared" si="16"/>
        <v>0</v>
      </c>
      <c r="AM94" s="129">
        <f t="shared" si="16"/>
        <v>0</v>
      </c>
      <c r="AN94" s="129">
        <f t="shared" si="16"/>
        <v>0</v>
      </c>
    </row>
    <row r="95" spans="1:40" s="46" customFormat="1" ht="15.6">
      <c r="A95" s="126" t="s">
        <v>198</v>
      </c>
      <c r="B95" s="131" t="s">
        <v>199</v>
      </c>
      <c r="C95" s="128" t="s">
        <v>200</v>
      </c>
      <c r="D95" s="132"/>
      <c r="E95" s="132"/>
      <c r="F95" s="129">
        <v>0</v>
      </c>
      <c r="G95" s="129">
        <v>0</v>
      </c>
      <c r="H95" s="129">
        <v>0</v>
      </c>
      <c r="I95" s="129">
        <v>0</v>
      </c>
      <c r="J95" s="129">
        <v>0</v>
      </c>
      <c r="K95" s="129">
        <v>0</v>
      </c>
      <c r="L95" s="129">
        <v>0</v>
      </c>
      <c r="M95" s="129">
        <v>0</v>
      </c>
      <c r="N95" s="129">
        <v>0</v>
      </c>
      <c r="O95" s="129">
        <v>0</v>
      </c>
      <c r="P95" s="129">
        <v>0</v>
      </c>
      <c r="Q95" s="129">
        <v>0</v>
      </c>
      <c r="R95" s="129">
        <v>0</v>
      </c>
      <c r="S95" s="129">
        <v>0</v>
      </c>
      <c r="T95" s="129">
        <v>0</v>
      </c>
      <c r="U95" s="129">
        <f>2.99/1.22</f>
        <v>2.4508196721311477</v>
      </c>
      <c r="V95" s="129">
        <v>0</v>
      </c>
      <c r="W95" s="129">
        <v>0</v>
      </c>
      <c r="X95" s="129">
        <v>0</v>
      </c>
      <c r="Y95" s="129">
        <v>0</v>
      </c>
      <c r="Z95" s="129">
        <v>0</v>
      </c>
      <c r="AA95" s="129">
        <v>0</v>
      </c>
      <c r="AB95" s="129">
        <v>0</v>
      </c>
      <c r="AC95" s="129">
        <v>0</v>
      </c>
      <c r="AD95" s="129">
        <v>0</v>
      </c>
      <c r="AE95" s="129">
        <v>0</v>
      </c>
      <c r="AF95" s="129">
        <v>0</v>
      </c>
      <c r="AG95" s="129">
        <v>0</v>
      </c>
      <c r="AH95" s="129">
        <f t="shared" si="17"/>
        <v>0</v>
      </c>
      <c r="AI95" s="129">
        <f t="shared" si="16"/>
        <v>2.4508196721311477</v>
      </c>
      <c r="AJ95" s="129">
        <f t="shared" si="16"/>
        <v>0</v>
      </c>
      <c r="AK95" s="129">
        <f t="shared" si="16"/>
        <v>0</v>
      </c>
      <c r="AL95" s="129">
        <f t="shared" si="16"/>
        <v>0</v>
      </c>
      <c r="AM95" s="129">
        <f t="shared" si="16"/>
        <v>0</v>
      </c>
      <c r="AN95" s="129">
        <f t="shared" si="16"/>
        <v>0</v>
      </c>
    </row>
    <row r="96" spans="1:40" s="46" customFormat="1" ht="46.8">
      <c r="A96" s="126" t="s">
        <v>201</v>
      </c>
      <c r="B96" s="131" t="s">
        <v>202</v>
      </c>
      <c r="C96" s="128" t="s">
        <v>203</v>
      </c>
      <c r="D96" s="132"/>
      <c r="E96" s="132"/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129">
        <v>0</v>
      </c>
      <c r="R96" s="129">
        <v>0</v>
      </c>
      <c r="S96" s="129">
        <v>0</v>
      </c>
      <c r="T96" s="129">
        <v>0</v>
      </c>
      <c r="U96" s="129">
        <v>0</v>
      </c>
      <c r="V96" s="129">
        <v>0</v>
      </c>
      <c r="W96" s="129">
        <v>0</v>
      </c>
      <c r="X96" s="129">
        <v>0</v>
      </c>
      <c r="Y96" s="129">
        <v>0</v>
      </c>
      <c r="Z96" s="129">
        <v>0</v>
      </c>
      <c r="AA96" s="129">
        <v>0</v>
      </c>
      <c r="AB96" s="129">
        <f>17.2/1.22</f>
        <v>14.098360655737705</v>
      </c>
      <c r="AC96" s="129">
        <v>0</v>
      </c>
      <c r="AD96" s="129">
        <v>0</v>
      </c>
      <c r="AE96" s="129">
        <v>0</v>
      </c>
      <c r="AF96" s="129">
        <v>0</v>
      </c>
      <c r="AG96" s="129">
        <v>0</v>
      </c>
      <c r="AH96" s="129">
        <f t="shared" si="17"/>
        <v>0</v>
      </c>
      <c r="AI96" s="129">
        <f t="shared" si="16"/>
        <v>14.098360655737705</v>
      </c>
      <c r="AJ96" s="129">
        <f t="shared" si="16"/>
        <v>0</v>
      </c>
      <c r="AK96" s="129">
        <f t="shared" si="16"/>
        <v>0</v>
      </c>
      <c r="AL96" s="129">
        <f t="shared" si="16"/>
        <v>0</v>
      </c>
      <c r="AM96" s="129">
        <f t="shared" si="16"/>
        <v>0</v>
      </c>
      <c r="AN96" s="129">
        <f t="shared" si="16"/>
        <v>0</v>
      </c>
    </row>
    <row r="97" spans="1:40" s="46" customFormat="1" ht="31.2">
      <c r="A97" s="126" t="s">
        <v>204</v>
      </c>
      <c r="B97" s="131" t="s">
        <v>205</v>
      </c>
      <c r="C97" s="128" t="s">
        <v>206</v>
      </c>
      <c r="D97" s="132"/>
      <c r="E97" s="132"/>
      <c r="F97" s="129">
        <v>0</v>
      </c>
      <c r="G97" s="129">
        <v>0</v>
      </c>
      <c r="H97" s="129">
        <v>0</v>
      </c>
      <c r="I97" s="129">
        <v>0</v>
      </c>
      <c r="J97" s="129">
        <v>0</v>
      </c>
      <c r="K97" s="129">
        <v>0</v>
      </c>
      <c r="L97" s="129">
        <v>0</v>
      </c>
      <c r="M97" s="129">
        <v>0</v>
      </c>
      <c r="N97" s="129">
        <v>0</v>
      </c>
      <c r="O97" s="129">
        <v>0</v>
      </c>
      <c r="P97" s="129">
        <v>0</v>
      </c>
      <c r="Q97" s="129">
        <v>0</v>
      </c>
      <c r="R97" s="129">
        <v>0</v>
      </c>
      <c r="S97" s="129">
        <v>0</v>
      </c>
      <c r="T97" s="129">
        <v>0</v>
      </c>
      <c r="U97" s="129">
        <v>0</v>
      </c>
      <c r="V97" s="129">
        <v>0</v>
      </c>
      <c r="W97" s="129">
        <v>0</v>
      </c>
      <c r="X97" s="129">
        <v>0</v>
      </c>
      <c r="Y97" s="129">
        <v>0</v>
      </c>
      <c r="Z97" s="129">
        <v>0</v>
      </c>
      <c r="AA97" s="129">
        <v>0</v>
      </c>
      <c r="AB97" s="129">
        <v>0</v>
      </c>
      <c r="AC97" s="129">
        <v>0</v>
      </c>
      <c r="AD97" s="129">
        <v>0</v>
      </c>
      <c r="AE97" s="129">
        <v>0</v>
      </c>
      <c r="AF97" s="129">
        <v>0</v>
      </c>
      <c r="AG97" s="129">
        <v>0</v>
      </c>
      <c r="AH97" s="129">
        <f t="shared" si="17"/>
        <v>0</v>
      </c>
      <c r="AI97" s="129">
        <f t="shared" si="16"/>
        <v>0</v>
      </c>
      <c r="AJ97" s="129">
        <f t="shared" si="16"/>
        <v>0</v>
      </c>
      <c r="AK97" s="129">
        <f t="shared" si="16"/>
        <v>0</v>
      </c>
      <c r="AL97" s="129">
        <f t="shared" si="16"/>
        <v>0</v>
      </c>
      <c r="AM97" s="129">
        <f t="shared" si="16"/>
        <v>0</v>
      </c>
      <c r="AN97" s="129">
        <f t="shared" si="16"/>
        <v>0</v>
      </c>
    </row>
    <row r="98" spans="1:40" s="46" customFormat="1" ht="15.6">
      <c r="A98" s="126" t="s">
        <v>207</v>
      </c>
      <c r="B98" s="131" t="s">
        <v>208</v>
      </c>
      <c r="C98" s="128" t="s">
        <v>209</v>
      </c>
      <c r="D98" s="132"/>
      <c r="E98" s="132"/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29">
        <v>0</v>
      </c>
      <c r="M98" s="129">
        <v>0</v>
      </c>
      <c r="N98" s="129">
        <v>0</v>
      </c>
      <c r="O98" s="129">
        <v>0</v>
      </c>
      <c r="P98" s="129">
        <v>0</v>
      </c>
      <c r="Q98" s="129">
        <v>0</v>
      </c>
      <c r="R98" s="129">
        <v>0</v>
      </c>
      <c r="S98" s="129">
        <v>0</v>
      </c>
      <c r="T98" s="129">
        <v>0</v>
      </c>
      <c r="U98" s="129">
        <f>1.642/1.22</f>
        <v>1.3459016393442622</v>
      </c>
      <c r="V98" s="129">
        <v>0</v>
      </c>
      <c r="W98" s="129">
        <v>0</v>
      </c>
      <c r="X98" s="129">
        <v>0</v>
      </c>
      <c r="Y98" s="129">
        <v>0</v>
      </c>
      <c r="Z98" s="129">
        <v>0</v>
      </c>
      <c r="AA98" s="129">
        <v>0</v>
      </c>
      <c r="AB98" s="129">
        <v>0</v>
      </c>
      <c r="AC98" s="129">
        <v>0</v>
      </c>
      <c r="AD98" s="129">
        <v>0</v>
      </c>
      <c r="AE98" s="129">
        <v>0</v>
      </c>
      <c r="AF98" s="129">
        <v>0</v>
      </c>
      <c r="AG98" s="129">
        <v>0</v>
      </c>
      <c r="AH98" s="129">
        <f t="shared" si="17"/>
        <v>0</v>
      </c>
      <c r="AI98" s="129">
        <f t="shared" si="16"/>
        <v>1.3459016393442622</v>
      </c>
      <c r="AJ98" s="129">
        <f t="shared" si="16"/>
        <v>0</v>
      </c>
      <c r="AK98" s="129">
        <f t="shared" si="16"/>
        <v>0</v>
      </c>
      <c r="AL98" s="129">
        <f t="shared" si="16"/>
        <v>0</v>
      </c>
      <c r="AM98" s="129">
        <f t="shared" si="16"/>
        <v>0</v>
      </c>
      <c r="AN98" s="129">
        <f t="shared" si="16"/>
        <v>0</v>
      </c>
    </row>
    <row r="99" spans="1:40" s="46" customFormat="1" ht="15.6">
      <c r="A99" s="126" t="s">
        <v>210</v>
      </c>
      <c r="B99" s="131" t="s">
        <v>208</v>
      </c>
      <c r="C99" s="128" t="s">
        <v>211</v>
      </c>
      <c r="D99" s="132"/>
      <c r="E99" s="132"/>
      <c r="F99" s="129">
        <v>0</v>
      </c>
      <c r="G99" s="129">
        <v>0</v>
      </c>
      <c r="H99" s="129">
        <v>0</v>
      </c>
      <c r="I99" s="129">
        <v>0</v>
      </c>
      <c r="J99" s="129">
        <v>0</v>
      </c>
      <c r="K99" s="129">
        <v>0</v>
      </c>
      <c r="L99" s="129">
        <v>0</v>
      </c>
      <c r="M99" s="129">
        <v>0</v>
      </c>
      <c r="N99" s="129">
        <v>0</v>
      </c>
      <c r="O99" s="129">
        <v>0</v>
      </c>
      <c r="P99" s="129">
        <v>0</v>
      </c>
      <c r="Q99" s="129">
        <v>0</v>
      </c>
      <c r="R99" s="129">
        <v>0</v>
      </c>
      <c r="S99" s="129">
        <v>0</v>
      </c>
      <c r="T99" s="129">
        <v>0</v>
      </c>
      <c r="U99" s="129">
        <v>0</v>
      </c>
      <c r="V99" s="129">
        <v>0</v>
      </c>
      <c r="W99" s="129">
        <v>0</v>
      </c>
      <c r="X99" s="129">
        <v>0</v>
      </c>
      <c r="Y99" s="129">
        <v>0</v>
      </c>
      <c r="Z99" s="129">
        <v>0</v>
      </c>
      <c r="AA99" s="129">
        <v>0</v>
      </c>
      <c r="AB99" s="129">
        <v>0</v>
      </c>
      <c r="AC99" s="129">
        <v>0</v>
      </c>
      <c r="AD99" s="129">
        <v>0</v>
      </c>
      <c r="AE99" s="129">
        <v>0</v>
      </c>
      <c r="AF99" s="129">
        <v>0</v>
      </c>
      <c r="AG99" s="129">
        <v>0</v>
      </c>
      <c r="AH99" s="129">
        <f t="shared" si="17"/>
        <v>0</v>
      </c>
      <c r="AI99" s="129">
        <f t="shared" si="16"/>
        <v>0</v>
      </c>
      <c r="AJ99" s="129">
        <f t="shared" si="16"/>
        <v>0</v>
      </c>
      <c r="AK99" s="129">
        <f t="shared" si="16"/>
        <v>0</v>
      </c>
      <c r="AL99" s="129">
        <f t="shared" si="16"/>
        <v>0</v>
      </c>
      <c r="AM99" s="129">
        <f t="shared" si="16"/>
        <v>0</v>
      </c>
      <c r="AN99" s="129">
        <f t="shared" si="16"/>
        <v>0</v>
      </c>
    </row>
    <row r="100" spans="1:40" s="46" customFormat="1" ht="15.6">
      <c r="A100" s="126" t="s">
        <v>212</v>
      </c>
      <c r="B100" s="131" t="s">
        <v>213</v>
      </c>
      <c r="C100" s="128" t="s">
        <v>214</v>
      </c>
      <c r="D100" s="132"/>
      <c r="E100" s="132"/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0</v>
      </c>
      <c r="O100" s="129">
        <v>0</v>
      </c>
      <c r="P100" s="129">
        <v>0</v>
      </c>
      <c r="Q100" s="129">
        <v>0</v>
      </c>
      <c r="R100" s="129">
        <v>0</v>
      </c>
      <c r="S100" s="129">
        <v>0</v>
      </c>
      <c r="T100" s="129">
        <v>0</v>
      </c>
      <c r="U100" s="129">
        <v>0</v>
      </c>
      <c r="V100" s="129">
        <v>0</v>
      </c>
      <c r="W100" s="129">
        <v>0</v>
      </c>
      <c r="X100" s="129">
        <v>0</v>
      </c>
      <c r="Y100" s="129">
        <v>0</v>
      </c>
      <c r="Z100" s="129">
        <v>0</v>
      </c>
      <c r="AA100" s="129">
        <v>0</v>
      </c>
      <c r="AB100" s="129">
        <f>11.9/1.22</f>
        <v>9.754098360655739</v>
      </c>
      <c r="AC100" s="129">
        <v>0</v>
      </c>
      <c r="AD100" s="129">
        <v>0</v>
      </c>
      <c r="AE100" s="129">
        <v>0</v>
      </c>
      <c r="AF100" s="129">
        <v>0</v>
      </c>
      <c r="AG100" s="129">
        <v>0</v>
      </c>
      <c r="AH100" s="129">
        <f t="shared" si="17"/>
        <v>0</v>
      </c>
      <c r="AI100" s="129">
        <f t="shared" si="16"/>
        <v>9.754098360655739</v>
      </c>
      <c r="AJ100" s="129">
        <f t="shared" si="16"/>
        <v>0</v>
      </c>
      <c r="AK100" s="129">
        <f t="shared" si="16"/>
        <v>0</v>
      </c>
      <c r="AL100" s="129">
        <f t="shared" si="16"/>
        <v>0</v>
      </c>
      <c r="AM100" s="129">
        <f t="shared" si="16"/>
        <v>0</v>
      </c>
      <c r="AN100" s="129">
        <f t="shared" si="16"/>
        <v>0</v>
      </c>
    </row>
    <row r="101" spans="1:40" s="46" customFormat="1" ht="15.6">
      <c r="A101" s="126" t="s">
        <v>215</v>
      </c>
      <c r="B101" s="131" t="s">
        <v>213</v>
      </c>
      <c r="C101" s="128" t="s">
        <v>219</v>
      </c>
      <c r="D101" s="132"/>
      <c r="E101" s="132"/>
      <c r="F101" s="129">
        <v>0</v>
      </c>
      <c r="G101" s="129">
        <v>0</v>
      </c>
      <c r="H101" s="129">
        <v>0</v>
      </c>
      <c r="I101" s="129">
        <v>0</v>
      </c>
      <c r="J101" s="129">
        <v>0</v>
      </c>
      <c r="K101" s="129">
        <v>0</v>
      </c>
      <c r="L101" s="129">
        <v>0</v>
      </c>
      <c r="M101" s="129">
        <v>0</v>
      </c>
      <c r="N101" s="129">
        <v>0</v>
      </c>
      <c r="O101" s="129">
        <v>0</v>
      </c>
      <c r="P101" s="129">
        <v>0</v>
      </c>
      <c r="Q101" s="129">
        <v>0</v>
      </c>
      <c r="R101" s="129">
        <v>0</v>
      </c>
      <c r="S101" s="129">
        <v>0</v>
      </c>
      <c r="T101" s="129">
        <v>0</v>
      </c>
      <c r="U101" s="129">
        <v>0</v>
      </c>
      <c r="V101" s="129">
        <v>0</v>
      </c>
      <c r="W101" s="129">
        <v>0</v>
      </c>
      <c r="X101" s="129">
        <v>0</v>
      </c>
      <c r="Y101" s="129">
        <v>0</v>
      </c>
      <c r="Z101" s="129">
        <v>0</v>
      </c>
      <c r="AA101" s="129">
        <v>0</v>
      </c>
      <c r="AB101" s="129">
        <v>0</v>
      </c>
      <c r="AC101" s="129">
        <v>0</v>
      </c>
      <c r="AD101" s="129">
        <v>0</v>
      </c>
      <c r="AE101" s="129">
        <v>0</v>
      </c>
      <c r="AF101" s="129">
        <v>0</v>
      </c>
      <c r="AG101" s="129">
        <v>0</v>
      </c>
      <c r="AH101" s="129">
        <f t="shared" ref="AH101" si="18">F101+M101+T101+AA101</f>
        <v>0</v>
      </c>
      <c r="AI101" s="129">
        <v>0</v>
      </c>
      <c r="AJ101" s="129">
        <f t="shared" ref="AJ101" si="19">H101+O101+V101+AC101</f>
        <v>0</v>
      </c>
      <c r="AK101" s="129">
        <f t="shared" ref="AK101" si="20">I101+P101+W101+AD101</f>
        <v>0</v>
      </c>
      <c r="AL101" s="129">
        <f t="shared" ref="AL101" si="21">J101+Q101+X101+AE101</f>
        <v>0</v>
      </c>
      <c r="AM101" s="129">
        <f t="shared" ref="AM101" si="22">K101+R101+Y101+AF101</f>
        <v>0</v>
      </c>
      <c r="AN101" s="129">
        <f t="shared" ref="AN101" si="23">L101+S101+Z101+AG101</f>
        <v>0</v>
      </c>
    </row>
    <row r="102" spans="1:40" s="46" customFormat="1" ht="46.8">
      <c r="A102" s="126" t="s">
        <v>218</v>
      </c>
      <c r="B102" s="131" t="s">
        <v>216</v>
      </c>
      <c r="C102" s="128" t="s">
        <v>217</v>
      </c>
      <c r="D102" s="132"/>
      <c r="E102" s="132"/>
      <c r="F102" s="129">
        <f>0.25/1.22</f>
        <v>0.20491803278688525</v>
      </c>
      <c r="G102" s="129">
        <v>0</v>
      </c>
      <c r="H102" s="129">
        <v>0</v>
      </c>
      <c r="I102" s="129">
        <v>0</v>
      </c>
      <c r="J102" s="129">
        <v>0</v>
      </c>
      <c r="K102" s="129">
        <v>0</v>
      </c>
      <c r="L102" s="129">
        <v>0</v>
      </c>
      <c r="M102" s="129">
        <v>0</v>
      </c>
      <c r="N102" s="129">
        <v>0</v>
      </c>
      <c r="O102" s="129">
        <v>0</v>
      </c>
      <c r="P102" s="129">
        <v>0</v>
      </c>
      <c r="Q102" s="129">
        <v>0</v>
      </c>
      <c r="R102" s="129">
        <v>0</v>
      </c>
      <c r="S102" s="129">
        <v>0</v>
      </c>
      <c r="T102" s="129">
        <v>0</v>
      </c>
      <c r="U102" s="129">
        <v>0</v>
      </c>
      <c r="V102" s="129">
        <v>0</v>
      </c>
      <c r="W102" s="129">
        <v>0</v>
      </c>
      <c r="X102" s="129">
        <v>0</v>
      </c>
      <c r="Y102" s="129">
        <v>0</v>
      </c>
      <c r="Z102" s="129">
        <v>0</v>
      </c>
      <c r="AA102" s="129">
        <v>0</v>
      </c>
      <c r="AB102" s="129">
        <v>0</v>
      </c>
      <c r="AC102" s="129">
        <v>0</v>
      </c>
      <c r="AD102" s="129">
        <v>0</v>
      </c>
      <c r="AE102" s="129">
        <v>0</v>
      </c>
      <c r="AF102" s="129">
        <v>0</v>
      </c>
      <c r="AG102" s="129">
        <v>0</v>
      </c>
      <c r="AH102" s="129">
        <f t="shared" si="17"/>
        <v>0.20491803278688525</v>
      </c>
      <c r="AI102" s="129">
        <f t="shared" si="16"/>
        <v>0</v>
      </c>
      <c r="AJ102" s="129">
        <f t="shared" si="16"/>
        <v>0</v>
      </c>
      <c r="AK102" s="129">
        <f t="shared" si="16"/>
        <v>0</v>
      </c>
      <c r="AL102" s="129">
        <f t="shared" si="16"/>
        <v>0</v>
      </c>
      <c r="AM102" s="129">
        <f t="shared" si="16"/>
        <v>0</v>
      </c>
      <c r="AN102" s="129">
        <f t="shared" si="16"/>
        <v>0</v>
      </c>
    </row>
  </sheetData>
  <mergeCells count="28">
    <mergeCell ref="A23:A26"/>
    <mergeCell ref="B23:B26"/>
    <mergeCell ref="C23:C26"/>
    <mergeCell ref="D23:D26"/>
    <mergeCell ref="A22:AI22"/>
    <mergeCell ref="AB25:AG25"/>
    <mergeCell ref="AI25:AN25"/>
    <mergeCell ref="E23:E26"/>
    <mergeCell ref="F23:AN23"/>
    <mergeCell ref="F24:L24"/>
    <mergeCell ref="A15:W15"/>
    <mergeCell ref="A16:W16"/>
    <mergeCell ref="A18:H18"/>
    <mergeCell ref="A20:W20"/>
    <mergeCell ref="A21:W21"/>
    <mergeCell ref="AJ8:AM8"/>
    <mergeCell ref="AJ10:AN10"/>
    <mergeCell ref="AJ11:AN11"/>
    <mergeCell ref="A12:W12"/>
    <mergeCell ref="G13:H13"/>
    <mergeCell ref="AJ13:AM13"/>
    <mergeCell ref="M24:S24"/>
    <mergeCell ref="T24:Z24"/>
    <mergeCell ref="AA24:AG24"/>
    <mergeCell ref="AH24:AN24"/>
    <mergeCell ref="G25:L25"/>
    <mergeCell ref="N25:S25"/>
    <mergeCell ref="U25:Z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2"/>
  <sheetViews>
    <sheetView topLeftCell="A16" zoomScale="60" zoomScaleNormal="60" workbookViewId="0">
      <pane xSplit="5" ySplit="13" topLeftCell="Z93" activePane="bottomRight" state="frozen"/>
      <selection activeCell="A16" sqref="A16"/>
      <selection pane="topRight" activeCell="F16" sqref="F16"/>
      <selection pane="bottomLeft" activeCell="A29" sqref="A29"/>
      <selection pane="bottomRight" activeCell="M103" sqref="M103"/>
    </sheetView>
  </sheetViews>
  <sheetFormatPr defaultRowHeight="14.4"/>
  <cols>
    <col min="2" max="2" width="47" customWidth="1"/>
    <col min="3" max="3" width="28.109375" customWidth="1"/>
    <col min="4" max="5" width="0" hidden="1" customWidth="1"/>
  </cols>
  <sheetData>
    <row r="1" spans="1:40" s="1" customFormat="1" ht="18">
      <c r="D1" s="2"/>
      <c r="E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N1" s="4" t="s">
        <v>0</v>
      </c>
    </row>
    <row r="2" spans="1:40" s="1" customFormat="1" ht="18">
      <c r="D2" s="2"/>
      <c r="E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N2" s="5" t="s">
        <v>1</v>
      </c>
    </row>
    <row r="3" spans="1:40" s="1" customFormat="1" ht="18">
      <c r="D3" s="2"/>
      <c r="E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N3" s="5" t="s">
        <v>2</v>
      </c>
    </row>
    <row r="4" spans="1:40" s="1" customFormat="1" ht="18">
      <c r="D4" s="2"/>
      <c r="E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N4" s="4" t="s">
        <v>0</v>
      </c>
    </row>
    <row r="5" spans="1:40" s="1" customFormat="1" ht="18">
      <c r="D5" s="2"/>
      <c r="E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N5" s="5" t="s">
        <v>1</v>
      </c>
    </row>
    <row r="6" spans="1:40" s="1" customFormat="1" ht="18">
      <c r="D6" s="2"/>
      <c r="E6" s="2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N6" s="5" t="s">
        <v>2</v>
      </c>
    </row>
    <row r="7" spans="1:40" s="1" customFormat="1" ht="18">
      <c r="D7" s="2"/>
      <c r="E7" s="2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N7" s="5"/>
    </row>
    <row r="8" spans="1:40" s="1" customFormat="1" ht="18">
      <c r="D8" s="2"/>
      <c r="E8" s="2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J8" s="134"/>
      <c r="AK8" s="134"/>
      <c r="AL8" s="134"/>
      <c r="AM8" s="134"/>
      <c r="AN8" s="6"/>
    </row>
    <row r="9" spans="1:40" s="1" customFormat="1" ht="18">
      <c r="D9" s="2"/>
      <c r="E9" s="2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J9" s="7"/>
      <c r="AK9" s="7"/>
      <c r="AL9" s="7"/>
      <c r="AM9" s="7"/>
      <c r="AN9" s="7"/>
    </row>
    <row r="10" spans="1:40" s="1" customFormat="1" ht="18">
      <c r="D10" s="2"/>
      <c r="E10" s="2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J10" s="134"/>
      <c r="AK10" s="134"/>
      <c r="AL10" s="134"/>
      <c r="AM10" s="134"/>
      <c r="AN10" s="134"/>
    </row>
    <row r="11" spans="1:40" s="1" customFormat="1" ht="18">
      <c r="D11" s="2"/>
      <c r="E11" s="2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J11" s="134"/>
      <c r="AK11" s="134"/>
      <c r="AL11" s="134"/>
      <c r="AM11" s="134"/>
      <c r="AN11" s="134"/>
    </row>
    <row r="12" spans="1:40" s="1" customFormat="1" ht="18">
      <c r="A12" s="135" t="s">
        <v>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/>
      <c r="AK12" s="10"/>
      <c r="AL12" s="10"/>
      <c r="AM12" s="9"/>
      <c r="AN12" s="9"/>
    </row>
    <row r="13" spans="1:40" s="1" customFormat="1" ht="18.75" customHeight="1">
      <c r="A13" s="11"/>
      <c r="B13" s="11"/>
      <c r="C13" s="11"/>
      <c r="D13" s="11"/>
      <c r="E13" s="11"/>
      <c r="F13" s="11"/>
      <c r="G13" s="136" t="s">
        <v>4</v>
      </c>
      <c r="H13" s="136"/>
      <c r="I13" s="11">
        <v>2027</v>
      </c>
      <c r="J13" s="11"/>
      <c r="K13" s="11"/>
      <c r="L13" s="11"/>
      <c r="M13" s="11"/>
      <c r="N13" s="11"/>
      <c r="O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37"/>
      <c r="AK13" s="137"/>
      <c r="AL13" s="137"/>
      <c r="AM13" s="137"/>
      <c r="AN13" s="12"/>
    </row>
    <row r="14" spans="1:40" s="1" customFormat="1" ht="22.5" customHeight="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40" s="10" customFormat="1" ht="21.75" customHeight="1">
      <c r="A15" s="138" t="s">
        <v>163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0" s="10" customFormat="1" ht="15.75" customHeight="1">
      <c r="A16" s="139" t="s">
        <v>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46" s="10" customFormat="1" ht="12"/>
    <row r="18" spans="1:46" s="10" customFormat="1" ht="16.5" customHeight="1">
      <c r="A18" s="140" t="s">
        <v>158</v>
      </c>
      <c r="B18" s="140"/>
      <c r="C18" s="140"/>
      <c r="D18" s="140"/>
      <c r="E18" s="140"/>
      <c r="F18" s="140"/>
      <c r="G18" s="140"/>
      <c r="H18" s="140"/>
      <c r="I18" s="17">
        <v>2026</v>
      </c>
      <c r="J18" s="9"/>
      <c r="K18" s="9"/>
      <c r="L18" s="17"/>
      <c r="M18" s="9"/>
      <c r="N18" s="9"/>
      <c r="O18" s="9"/>
      <c r="P18" s="9"/>
      <c r="Q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46" s="10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2"/>
      <c r="AC19" s="12"/>
      <c r="AD19" s="12"/>
      <c r="AE19" s="12"/>
      <c r="AF19" s="12"/>
      <c r="AG19" s="12"/>
      <c r="AH19" s="12"/>
      <c r="AI19" s="12"/>
    </row>
    <row r="20" spans="1:46" s="22" customFormat="1" ht="39.75" customHeight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20"/>
      <c r="AI20" s="19"/>
      <c r="AJ20" s="19"/>
      <c r="AK20" s="19"/>
      <c r="AL20" s="19"/>
      <c r="AM20" s="19"/>
      <c r="AN20" s="19"/>
      <c r="AO20" s="19"/>
      <c r="AP20" s="21"/>
      <c r="AQ20" s="21"/>
      <c r="AR20" s="21"/>
      <c r="AS20" s="21"/>
      <c r="AT20" s="21"/>
    </row>
    <row r="21" spans="1:46" s="24" customFormat="1" ht="18.75" customHeight="1">
      <c r="A21" s="142" t="s">
        <v>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6" s="22" customFormat="1" ht="15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21"/>
      <c r="AK22" s="21"/>
      <c r="AL22" s="21"/>
      <c r="AM22" s="21"/>
      <c r="AN22" s="21"/>
    </row>
    <row r="23" spans="1:46" s="1" customFormat="1" ht="30.75" customHeight="1">
      <c r="A23" s="145" t="s">
        <v>7</v>
      </c>
      <c r="B23" s="148" t="s">
        <v>8</v>
      </c>
      <c r="C23" s="148" t="s">
        <v>9</v>
      </c>
      <c r="D23" s="149" t="s">
        <v>10</v>
      </c>
      <c r="E23" s="152" t="s">
        <v>11</v>
      </c>
      <c r="F23" s="143" t="s">
        <v>162</v>
      </c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</row>
    <row r="24" spans="1:46" s="1" customFormat="1" ht="30.75" customHeight="1">
      <c r="A24" s="146"/>
      <c r="B24" s="148"/>
      <c r="C24" s="148"/>
      <c r="D24" s="150"/>
      <c r="E24" s="153"/>
      <c r="F24" s="143" t="s">
        <v>12</v>
      </c>
      <c r="G24" s="143"/>
      <c r="H24" s="143"/>
      <c r="I24" s="143"/>
      <c r="J24" s="143"/>
      <c r="K24" s="143"/>
      <c r="L24" s="143"/>
      <c r="M24" s="143" t="s">
        <v>13</v>
      </c>
      <c r="N24" s="143"/>
      <c r="O24" s="143"/>
      <c r="P24" s="143"/>
      <c r="Q24" s="143"/>
      <c r="R24" s="143"/>
      <c r="S24" s="143"/>
      <c r="T24" s="143" t="s">
        <v>14</v>
      </c>
      <c r="U24" s="143"/>
      <c r="V24" s="143"/>
      <c r="W24" s="143"/>
      <c r="X24" s="143"/>
      <c r="Y24" s="143"/>
      <c r="Z24" s="143"/>
      <c r="AA24" s="143" t="s">
        <v>15</v>
      </c>
      <c r="AB24" s="143"/>
      <c r="AC24" s="143"/>
      <c r="AD24" s="143"/>
      <c r="AE24" s="143"/>
      <c r="AF24" s="143"/>
      <c r="AG24" s="143"/>
      <c r="AH24" s="144" t="s">
        <v>16</v>
      </c>
      <c r="AI24" s="144"/>
      <c r="AJ24" s="144"/>
      <c r="AK24" s="144"/>
      <c r="AL24" s="144"/>
      <c r="AM24" s="144"/>
      <c r="AN24" s="144"/>
    </row>
    <row r="25" spans="1:46" s="1" customFormat="1" ht="30.75" customHeight="1">
      <c r="A25" s="146"/>
      <c r="B25" s="148"/>
      <c r="C25" s="148"/>
      <c r="D25" s="150"/>
      <c r="E25" s="153"/>
      <c r="F25" s="123" t="s">
        <v>17</v>
      </c>
      <c r="G25" s="143" t="s">
        <v>18</v>
      </c>
      <c r="H25" s="143"/>
      <c r="I25" s="143"/>
      <c r="J25" s="143"/>
      <c r="K25" s="143"/>
      <c r="L25" s="143"/>
      <c r="M25" s="123" t="s">
        <v>17</v>
      </c>
      <c r="N25" s="144" t="s">
        <v>18</v>
      </c>
      <c r="O25" s="144"/>
      <c r="P25" s="144"/>
      <c r="Q25" s="144"/>
      <c r="R25" s="144"/>
      <c r="S25" s="144"/>
      <c r="T25" s="123" t="s">
        <v>17</v>
      </c>
      <c r="U25" s="144" t="s">
        <v>18</v>
      </c>
      <c r="V25" s="144"/>
      <c r="W25" s="144"/>
      <c r="X25" s="144"/>
      <c r="Y25" s="144"/>
      <c r="Z25" s="144"/>
      <c r="AA25" s="123" t="s">
        <v>17</v>
      </c>
      <c r="AB25" s="144" t="s">
        <v>18</v>
      </c>
      <c r="AC25" s="144"/>
      <c r="AD25" s="144"/>
      <c r="AE25" s="144"/>
      <c r="AF25" s="144"/>
      <c r="AG25" s="144"/>
      <c r="AH25" s="123" t="s">
        <v>17</v>
      </c>
      <c r="AI25" s="144" t="s">
        <v>18</v>
      </c>
      <c r="AJ25" s="144"/>
      <c r="AK25" s="144"/>
      <c r="AL25" s="144"/>
      <c r="AM25" s="144"/>
      <c r="AN25" s="144"/>
    </row>
    <row r="26" spans="1:46" s="1" customFormat="1" ht="80.25" customHeight="1">
      <c r="A26" s="147"/>
      <c r="B26" s="148"/>
      <c r="C26" s="148"/>
      <c r="D26" s="151"/>
      <c r="E26" s="154"/>
      <c r="F26" s="26" t="s">
        <v>19</v>
      </c>
      <c r="G26" s="26" t="s">
        <v>19</v>
      </c>
      <c r="H26" s="27" t="s">
        <v>20</v>
      </c>
      <c r="I26" s="27" t="s">
        <v>21</v>
      </c>
      <c r="J26" s="27" t="s">
        <v>22</v>
      </c>
      <c r="K26" s="27" t="s">
        <v>23</v>
      </c>
      <c r="L26" s="27" t="s">
        <v>24</v>
      </c>
      <c r="M26" s="26" t="s">
        <v>19</v>
      </c>
      <c r="N26" s="26" t="s">
        <v>19</v>
      </c>
      <c r="O26" s="27" t="s">
        <v>20</v>
      </c>
      <c r="P26" s="27" t="s">
        <v>21</v>
      </c>
      <c r="Q26" s="27" t="s">
        <v>22</v>
      </c>
      <c r="R26" s="27" t="s">
        <v>23</v>
      </c>
      <c r="S26" s="27" t="s">
        <v>24</v>
      </c>
      <c r="T26" s="26" t="s">
        <v>19</v>
      </c>
      <c r="U26" s="26" t="s">
        <v>19</v>
      </c>
      <c r="V26" s="27" t="s">
        <v>20</v>
      </c>
      <c r="W26" s="27" t="s">
        <v>21</v>
      </c>
      <c r="X26" s="27" t="s">
        <v>22</v>
      </c>
      <c r="Y26" s="27" t="s">
        <v>23</v>
      </c>
      <c r="Z26" s="27" t="s">
        <v>24</v>
      </c>
      <c r="AA26" s="26" t="s">
        <v>19</v>
      </c>
      <c r="AB26" s="26" t="s">
        <v>19</v>
      </c>
      <c r="AC26" s="27" t="s">
        <v>20</v>
      </c>
      <c r="AD26" s="27" t="s">
        <v>21</v>
      </c>
      <c r="AE26" s="27" t="s">
        <v>22</v>
      </c>
      <c r="AF26" s="27" t="s">
        <v>23</v>
      </c>
      <c r="AG26" s="27" t="s">
        <v>24</v>
      </c>
      <c r="AH26" s="26" t="s">
        <v>19</v>
      </c>
      <c r="AI26" s="26" t="s">
        <v>19</v>
      </c>
      <c r="AJ26" s="27" t="s">
        <v>20</v>
      </c>
      <c r="AK26" s="27" t="s">
        <v>21</v>
      </c>
      <c r="AL26" s="27" t="s">
        <v>22</v>
      </c>
      <c r="AM26" s="27" t="s">
        <v>23</v>
      </c>
      <c r="AN26" s="27" t="s">
        <v>25</v>
      </c>
    </row>
    <row r="27" spans="1:46" s="1" customFormat="1" ht="30.75" customHeight="1">
      <c r="A27" s="28">
        <v>1</v>
      </c>
      <c r="B27" s="28">
        <v>2</v>
      </c>
      <c r="C27" s="28">
        <v>3</v>
      </c>
      <c r="D27" s="29"/>
      <c r="E27" s="29"/>
      <c r="F27" s="30" t="s">
        <v>26</v>
      </c>
      <c r="G27" s="30" t="s">
        <v>27</v>
      </c>
      <c r="H27" s="30" t="s">
        <v>28</v>
      </c>
      <c r="I27" s="30" t="s">
        <v>29</v>
      </c>
      <c r="J27" s="30" t="s">
        <v>30</v>
      </c>
      <c r="K27" s="30" t="s">
        <v>31</v>
      </c>
      <c r="L27" s="30" t="s">
        <v>32</v>
      </c>
      <c r="M27" s="30" t="s">
        <v>33</v>
      </c>
      <c r="N27" s="30" t="s">
        <v>34</v>
      </c>
      <c r="O27" s="30" t="s">
        <v>35</v>
      </c>
      <c r="P27" s="30" t="s">
        <v>36</v>
      </c>
      <c r="Q27" s="30" t="s">
        <v>37</v>
      </c>
      <c r="R27" s="30" t="s">
        <v>38</v>
      </c>
      <c r="S27" s="30" t="s">
        <v>39</v>
      </c>
      <c r="T27" s="30" t="s">
        <v>40</v>
      </c>
      <c r="U27" s="30" t="s">
        <v>41</v>
      </c>
      <c r="V27" s="30" t="s">
        <v>42</v>
      </c>
      <c r="W27" s="30" t="s">
        <v>43</v>
      </c>
      <c r="X27" s="30" t="s">
        <v>44</v>
      </c>
      <c r="Y27" s="30" t="s">
        <v>45</v>
      </c>
      <c r="Z27" s="30" t="s">
        <v>46</v>
      </c>
      <c r="AA27" s="30" t="s">
        <v>47</v>
      </c>
      <c r="AB27" s="30" t="s">
        <v>48</v>
      </c>
      <c r="AC27" s="30" t="s">
        <v>49</v>
      </c>
      <c r="AD27" s="30" t="s">
        <v>50</v>
      </c>
      <c r="AE27" s="30" t="s">
        <v>51</v>
      </c>
      <c r="AF27" s="30" t="s">
        <v>52</v>
      </c>
      <c r="AG27" s="30" t="s">
        <v>53</v>
      </c>
      <c r="AH27" s="30" t="s">
        <v>54</v>
      </c>
      <c r="AI27" s="30" t="s">
        <v>55</v>
      </c>
      <c r="AJ27" s="30" t="s">
        <v>56</v>
      </c>
      <c r="AK27" s="30" t="s">
        <v>57</v>
      </c>
      <c r="AL27" s="30" t="s">
        <v>58</v>
      </c>
      <c r="AM27" s="30" t="s">
        <v>59</v>
      </c>
      <c r="AN27" s="30" t="s">
        <v>60</v>
      </c>
    </row>
    <row r="28" spans="1:46" s="36" customFormat="1" ht="31.2">
      <c r="A28" s="31" t="s">
        <v>61</v>
      </c>
      <c r="B28" s="32" t="s">
        <v>62</v>
      </c>
      <c r="C28" s="33" t="s">
        <v>160</v>
      </c>
      <c r="D28" s="34"/>
      <c r="E28" s="34">
        <v>2017</v>
      </c>
      <c r="F28" s="35">
        <f>SUM(F29:F34)</f>
        <v>0.20491803278688525</v>
      </c>
      <c r="G28" s="35">
        <f t="shared" ref="G28:AM28" si="0">SUM(G29:G34)</f>
        <v>1.0535754098360655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</v>
      </c>
      <c r="N28" s="35">
        <f t="shared" si="0"/>
        <v>6.0079803278688528</v>
      </c>
      <c r="O28" s="35">
        <f>SUM(O60:O67)</f>
        <v>1.03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 t="shared" si="0"/>
        <v>2.8018786885245901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 t="shared" si="0"/>
        <v>18.413771311475408</v>
      </c>
      <c r="AC28" s="35">
        <f t="shared" si="0"/>
        <v>0</v>
      </c>
      <c r="AD28" s="35">
        <f t="shared" si="0"/>
        <v>0</v>
      </c>
      <c r="AE28" s="35">
        <f t="shared" si="0"/>
        <v>0</v>
      </c>
      <c r="AF28" s="35">
        <f t="shared" si="0"/>
        <v>0</v>
      </c>
      <c r="AG28" s="35">
        <f t="shared" si="0"/>
        <v>0</v>
      </c>
      <c r="AH28" s="35">
        <f t="shared" si="0"/>
        <v>0.20491803278688525</v>
      </c>
      <c r="AI28" s="35">
        <f t="shared" si="0"/>
        <v>28.277205737704918</v>
      </c>
      <c r="AJ28" s="35">
        <f t="shared" si="0"/>
        <v>1.03</v>
      </c>
      <c r="AK28" s="35">
        <f t="shared" si="0"/>
        <v>0</v>
      </c>
      <c r="AL28" s="35">
        <f t="shared" si="0"/>
        <v>0</v>
      </c>
      <c r="AM28" s="35">
        <f t="shared" si="0"/>
        <v>0</v>
      </c>
      <c r="AN28" s="35">
        <f>SUM(AN29:AN34)</f>
        <v>0</v>
      </c>
    </row>
    <row r="29" spans="1:46" s="36" customFormat="1" ht="15.6">
      <c r="A29" s="48" t="s">
        <v>63</v>
      </c>
      <c r="B29" s="49" t="s">
        <v>64</v>
      </c>
      <c r="C29" s="50" t="s">
        <v>160</v>
      </c>
      <c r="D29" s="51"/>
      <c r="E29" s="52">
        <v>2017</v>
      </c>
      <c r="F29" s="53">
        <f>F36</f>
        <v>0</v>
      </c>
      <c r="G29" s="53">
        <f t="shared" ref="G29:AN29" si="1">G36</f>
        <v>0</v>
      </c>
      <c r="H29" s="53">
        <f t="shared" si="1"/>
        <v>0</v>
      </c>
      <c r="I29" s="53">
        <f t="shared" si="1"/>
        <v>0</v>
      </c>
      <c r="J29" s="53">
        <f t="shared" si="1"/>
        <v>0</v>
      </c>
      <c r="K29" s="53">
        <f t="shared" si="1"/>
        <v>0</v>
      </c>
      <c r="L29" s="53">
        <f t="shared" si="1"/>
        <v>0</v>
      </c>
      <c r="M29" s="53">
        <f t="shared" si="1"/>
        <v>0</v>
      </c>
      <c r="N29" s="53">
        <f t="shared" si="1"/>
        <v>0</v>
      </c>
      <c r="O29" s="53">
        <f t="shared" si="1"/>
        <v>0</v>
      </c>
      <c r="P29" s="53">
        <f t="shared" si="1"/>
        <v>0</v>
      </c>
      <c r="Q29" s="53">
        <f t="shared" si="1"/>
        <v>0</v>
      </c>
      <c r="R29" s="53">
        <f t="shared" si="1"/>
        <v>0</v>
      </c>
      <c r="S29" s="53">
        <f t="shared" si="1"/>
        <v>0</v>
      </c>
      <c r="T29" s="53">
        <f t="shared" si="1"/>
        <v>0</v>
      </c>
      <c r="U29" s="53">
        <f t="shared" si="1"/>
        <v>0</v>
      </c>
      <c r="V29" s="53">
        <f t="shared" si="1"/>
        <v>0</v>
      </c>
      <c r="W29" s="53">
        <f t="shared" si="1"/>
        <v>0</v>
      </c>
      <c r="X29" s="53">
        <f t="shared" si="1"/>
        <v>0</v>
      </c>
      <c r="Y29" s="53">
        <f t="shared" si="1"/>
        <v>0</v>
      </c>
      <c r="Z29" s="53">
        <f t="shared" si="1"/>
        <v>0</v>
      </c>
      <c r="AA29" s="53">
        <f t="shared" si="1"/>
        <v>0</v>
      </c>
      <c r="AB29" s="53">
        <f t="shared" si="1"/>
        <v>0</v>
      </c>
      <c r="AC29" s="53">
        <f t="shared" si="1"/>
        <v>0</v>
      </c>
      <c r="AD29" s="53">
        <f t="shared" si="1"/>
        <v>0</v>
      </c>
      <c r="AE29" s="53">
        <f t="shared" si="1"/>
        <v>0</v>
      </c>
      <c r="AF29" s="53">
        <f t="shared" si="1"/>
        <v>0</v>
      </c>
      <c r="AG29" s="53">
        <f t="shared" si="1"/>
        <v>0</v>
      </c>
      <c r="AH29" s="53">
        <f t="shared" si="1"/>
        <v>0</v>
      </c>
      <c r="AI29" s="53">
        <f t="shared" si="1"/>
        <v>0</v>
      </c>
      <c r="AJ29" s="53">
        <f t="shared" si="1"/>
        <v>0</v>
      </c>
      <c r="AK29" s="53">
        <f t="shared" si="1"/>
        <v>0</v>
      </c>
      <c r="AL29" s="53">
        <f t="shared" si="1"/>
        <v>0</v>
      </c>
      <c r="AM29" s="53">
        <f t="shared" si="1"/>
        <v>0</v>
      </c>
      <c r="AN29" s="53">
        <f t="shared" si="1"/>
        <v>0</v>
      </c>
    </row>
    <row r="30" spans="1:46" s="36" customFormat="1" ht="31.2">
      <c r="A30" s="48" t="s">
        <v>65</v>
      </c>
      <c r="B30" s="49" t="s">
        <v>66</v>
      </c>
      <c r="C30" s="50" t="s">
        <v>160</v>
      </c>
      <c r="D30" s="51"/>
      <c r="E30" s="52">
        <v>2017</v>
      </c>
      <c r="F30" s="53">
        <f>F56</f>
        <v>0</v>
      </c>
      <c r="G30" s="53">
        <f t="shared" ref="G30:AN30" si="2">G56</f>
        <v>1.0535754098360655</v>
      </c>
      <c r="H30" s="53">
        <f t="shared" si="2"/>
        <v>0</v>
      </c>
      <c r="I30" s="53">
        <f t="shared" si="2"/>
        <v>0</v>
      </c>
      <c r="J30" s="53">
        <f t="shared" si="2"/>
        <v>0</v>
      </c>
      <c r="K30" s="53">
        <f t="shared" si="2"/>
        <v>0</v>
      </c>
      <c r="L30" s="53">
        <f t="shared" si="2"/>
        <v>0</v>
      </c>
      <c r="M30" s="53">
        <f t="shared" si="2"/>
        <v>0</v>
      </c>
      <c r="N30" s="53">
        <f t="shared" si="2"/>
        <v>6.0079803278688528</v>
      </c>
      <c r="O30" s="53">
        <f t="shared" si="2"/>
        <v>1.03</v>
      </c>
      <c r="P30" s="53">
        <f t="shared" si="2"/>
        <v>0</v>
      </c>
      <c r="Q30" s="53">
        <f t="shared" si="2"/>
        <v>0</v>
      </c>
      <c r="R30" s="53">
        <f t="shared" si="2"/>
        <v>0</v>
      </c>
      <c r="S30" s="53">
        <f t="shared" si="2"/>
        <v>0</v>
      </c>
      <c r="T30" s="53">
        <f t="shared" si="2"/>
        <v>0</v>
      </c>
      <c r="U30" s="53">
        <f t="shared" si="2"/>
        <v>2.8018786885245901</v>
      </c>
      <c r="V30" s="53">
        <f t="shared" si="2"/>
        <v>0</v>
      </c>
      <c r="W30" s="53">
        <f t="shared" si="2"/>
        <v>0</v>
      </c>
      <c r="X30" s="53">
        <f t="shared" si="2"/>
        <v>0</v>
      </c>
      <c r="Y30" s="53">
        <f t="shared" si="2"/>
        <v>0</v>
      </c>
      <c r="Z30" s="53">
        <f t="shared" si="2"/>
        <v>0</v>
      </c>
      <c r="AA30" s="53">
        <f t="shared" si="2"/>
        <v>0</v>
      </c>
      <c r="AB30" s="53">
        <f t="shared" si="2"/>
        <v>0.80967295081967217</v>
      </c>
      <c r="AC30" s="53">
        <f t="shared" si="2"/>
        <v>0</v>
      </c>
      <c r="AD30" s="53">
        <f t="shared" si="2"/>
        <v>0</v>
      </c>
      <c r="AE30" s="53">
        <f t="shared" si="2"/>
        <v>0</v>
      </c>
      <c r="AF30" s="53">
        <f t="shared" si="2"/>
        <v>0</v>
      </c>
      <c r="AG30" s="53">
        <f t="shared" si="2"/>
        <v>0</v>
      </c>
      <c r="AH30" s="53">
        <f t="shared" si="2"/>
        <v>0</v>
      </c>
      <c r="AI30" s="53">
        <f t="shared" si="2"/>
        <v>10.673107377049181</v>
      </c>
      <c r="AJ30" s="53">
        <f t="shared" si="2"/>
        <v>1.03</v>
      </c>
      <c r="AK30" s="53">
        <f t="shared" si="2"/>
        <v>0</v>
      </c>
      <c r="AL30" s="53">
        <f t="shared" si="2"/>
        <v>0</v>
      </c>
      <c r="AM30" s="53">
        <f t="shared" si="2"/>
        <v>0</v>
      </c>
      <c r="AN30" s="53">
        <f t="shared" si="2"/>
        <v>0</v>
      </c>
    </row>
    <row r="31" spans="1:46" s="36" customFormat="1" ht="62.4">
      <c r="A31" s="48" t="s">
        <v>67</v>
      </c>
      <c r="B31" s="54" t="s">
        <v>68</v>
      </c>
      <c r="C31" s="50" t="s">
        <v>160</v>
      </c>
      <c r="D31" s="51"/>
      <c r="E31" s="52">
        <v>2017</v>
      </c>
      <c r="F31" s="53">
        <f>F85</f>
        <v>0</v>
      </c>
      <c r="G31" s="53">
        <f t="shared" ref="G31:AN31" si="3">G85</f>
        <v>0</v>
      </c>
      <c r="H31" s="53">
        <f t="shared" si="3"/>
        <v>0</v>
      </c>
      <c r="I31" s="53">
        <f t="shared" si="3"/>
        <v>0</v>
      </c>
      <c r="J31" s="53">
        <f t="shared" si="3"/>
        <v>0</v>
      </c>
      <c r="K31" s="53">
        <f t="shared" si="3"/>
        <v>0</v>
      </c>
      <c r="L31" s="53">
        <f t="shared" si="3"/>
        <v>0</v>
      </c>
      <c r="M31" s="53">
        <f t="shared" si="3"/>
        <v>0</v>
      </c>
      <c r="N31" s="53">
        <f t="shared" si="3"/>
        <v>0</v>
      </c>
      <c r="O31" s="53">
        <f t="shared" si="3"/>
        <v>0</v>
      </c>
      <c r="P31" s="53">
        <f t="shared" si="3"/>
        <v>0</v>
      </c>
      <c r="Q31" s="53">
        <f t="shared" si="3"/>
        <v>0</v>
      </c>
      <c r="R31" s="53">
        <f t="shared" si="3"/>
        <v>0</v>
      </c>
      <c r="S31" s="53">
        <f t="shared" si="3"/>
        <v>0</v>
      </c>
      <c r="T31" s="53">
        <f t="shared" si="3"/>
        <v>0</v>
      </c>
      <c r="U31" s="53">
        <f t="shared" si="3"/>
        <v>0</v>
      </c>
      <c r="V31" s="53">
        <f t="shared" si="3"/>
        <v>0</v>
      </c>
      <c r="W31" s="53">
        <f t="shared" si="3"/>
        <v>0</v>
      </c>
      <c r="X31" s="53">
        <f t="shared" si="3"/>
        <v>0</v>
      </c>
      <c r="Y31" s="53">
        <f t="shared" si="3"/>
        <v>0</v>
      </c>
      <c r="Z31" s="53">
        <f t="shared" si="3"/>
        <v>0</v>
      </c>
      <c r="AA31" s="53">
        <f t="shared" si="3"/>
        <v>0</v>
      </c>
      <c r="AB31" s="53">
        <f t="shared" si="3"/>
        <v>0</v>
      </c>
      <c r="AC31" s="53">
        <f t="shared" si="3"/>
        <v>0</v>
      </c>
      <c r="AD31" s="53">
        <f t="shared" si="3"/>
        <v>0</v>
      </c>
      <c r="AE31" s="53">
        <f t="shared" si="3"/>
        <v>0</v>
      </c>
      <c r="AF31" s="53">
        <f t="shared" si="3"/>
        <v>0</v>
      </c>
      <c r="AG31" s="53">
        <f t="shared" si="3"/>
        <v>0</v>
      </c>
      <c r="AH31" s="53">
        <f t="shared" si="3"/>
        <v>0</v>
      </c>
      <c r="AI31" s="53">
        <f t="shared" si="3"/>
        <v>0</v>
      </c>
      <c r="AJ31" s="53">
        <f t="shared" si="3"/>
        <v>0</v>
      </c>
      <c r="AK31" s="53">
        <f t="shared" si="3"/>
        <v>0</v>
      </c>
      <c r="AL31" s="53">
        <f t="shared" si="3"/>
        <v>0</v>
      </c>
      <c r="AM31" s="53">
        <f t="shared" si="3"/>
        <v>0</v>
      </c>
      <c r="AN31" s="53">
        <f t="shared" si="3"/>
        <v>0</v>
      </c>
    </row>
    <row r="32" spans="1:46" s="36" customFormat="1" ht="31.2">
      <c r="A32" s="48" t="s">
        <v>69</v>
      </c>
      <c r="B32" s="49" t="s">
        <v>70</v>
      </c>
      <c r="C32" s="50" t="s">
        <v>160</v>
      </c>
      <c r="D32" s="51"/>
      <c r="E32" s="52">
        <v>2017</v>
      </c>
      <c r="F32" s="53">
        <f>F88</f>
        <v>0</v>
      </c>
      <c r="G32" s="53">
        <f t="shared" ref="G32:AN34" si="4">G88</f>
        <v>0</v>
      </c>
      <c r="H32" s="53">
        <f t="shared" si="4"/>
        <v>0</v>
      </c>
      <c r="I32" s="53">
        <f t="shared" si="4"/>
        <v>0</v>
      </c>
      <c r="J32" s="53">
        <f t="shared" si="4"/>
        <v>0</v>
      </c>
      <c r="K32" s="53">
        <f t="shared" si="4"/>
        <v>0</v>
      </c>
      <c r="L32" s="53">
        <f t="shared" si="4"/>
        <v>0</v>
      </c>
      <c r="M32" s="53">
        <f t="shared" si="4"/>
        <v>0</v>
      </c>
      <c r="N32" s="53">
        <f t="shared" si="4"/>
        <v>0</v>
      </c>
      <c r="O32" s="53">
        <f t="shared" si="4"/>
        <v>0</v>
      </c>
      <c r="P32" s="53">
        <f t="shared" si="4"/>
        <v>0</v>
      </c>
      <c r="Q32" s="53">
        <f t="shared" si="4"/>
        <v>0</v>
      </c>
      <c r="R32" s="53">
        <f t="shared" si="4"/>
        <v>0</v>
      </c>
      <c r="S32" s="53">
        <f t="shared" si="4"/>
        <v>0</v>
      </c>
      <c r="T32" s="53">
        <f t="shared" si="4"/>
        <v>0</v>
      </c>
      <c r="U32" s="53">
        <f t="shared" si="4"/>
        <v>0</v>
      </c>
      <c r="V32" s="53">
        <f t="shared" si="4"/>
        <v>0</v>
      </c>
      <c r="W32" s="53">
        <f t="shared" si="4"/>
        <v>0</v>
      </c>
      <c r="X32" s="53">
        <f t="shared" si="4"/>
        <v>0</v>
      </c>
      <c r="Y32" s="53">
        <f t="shared" si="4"/>
        <v>0</v>
      </c>
      <c r="Z32" s="53">
        <f t="shared" si="4"/>
        <v>0</v>
      </c>
      <c r="AA32" s="53">
        <f t="shared" si="4"/>
        <v>0</v>
      </c>
      <c r="AB32" s="53">
        <f t="shared" si="4"/>
        <v>0</v>
      </c>
      <c r="AC32" s="53">
        <f t="shared" si="4"/>
        <v>0</v>
      </c>
      <c r="AD32" s="53">
        <f t="shared" si="4"/>
        <v>0</v>
      </c>
      <c r="AE32" s="53">
        <f t="shared" si="4"/>
        <v>0</v>
      </c>
      <c r="AF32" s="53">
        <f t="shared" si="4"/>
        <v>0</v>
      </c>
      <c r="AG32" s="53">
        <f t="shared" si="4"/>
        <v>0</v>
      </c>
      <c r="AH32" s="53">
        <f t="shared" si="4"/>
        <v>0</v>
      </c>
      <c r="AI32" s="53">
        <f t="shared" si="4"/>
        <v>0</v>
      </c>
      <c r="AJ32" s="53">
        <f t="shared" si="4"/>
        <v>0</v>
      </c>
      <c r="AK32" s="53">
        <f t="shared" si="4"/>
        <v>0</v>
      </c>
      <c r="AL32" s="53">
        <f t="shared" si="4"/>
        <v>0</v>
      </c>
      <c r="AM32" s="53">
        <f t="shared" si="4"/>
        <v>0</v>
      </c>
      <c r="AN32" s="53">
        <f t="shared" si="4"/>
        <v>0</v>
      </c>
    </row>
    <row r="33" spans="1:40" s="37" customFormat="1" ht="31.2">
      <c r="A33" s="48" t="s">
        <v>71</v>
      </c>
      <c r="B33" s="49" t="s">
        <v>72</v>
      </c>
      <c r="C33" s="50" t="s">
        <v>160</v>
      </c>
      <c r="D33" s="51"/>
      <c r="E33" s="52">
        <v>2017</v>
      </c>
      <c r="F33" s="53">
        <f>F89</f>
        <v>0</v>
      </c>
      <c r="G33" s="53">
        <f t="shared" si="4"/>
        <v>0</v>
      </c>
      <c r="H33" s="53">
        <f t="shared" si="4"/>
        <v>0</v>
      </c>
      <c r="I33" s="53">
        <f t="shared" si="4"/>
        <v>0</v>
      </c>
      <c r="J33" s="53">
        <f t="shared" si="4"/>
        <v>0</v>
      </c>
      <c r="K33" s="53">
        <f t="shared" si="4"/>
        <v>0</v>
      </c>
      <c r="L33" s="53">
        <f t="shared" si="4"/>
        <v>0</v>
      </c>
      <c r="M33" s="53">
        <f t="shared" si="4"/>
        <v>0</v>
      </c>
      <c r="N33" s="53">
        <f t="shared" si="4"/>
        <v>0</v>
      </c>
      <c r="O33" s="53">
        <f t="shared" si="4"/>
        <v>0</v>
      </c>
      <c r="P33" s="53">
        <f t="shared" si="4"/>
        <v>0</v>
      </c>
      <c r="Q33" s="53">
        <f t="shared" si="4"/>
        <v>0</v>
      </c>
      <c r="R33" s="53">
        <f t="shared" si="4"/>
        <v>0</v>
      </c>
      <c r="S33" s="53">
        <f t="shared" si="4"/>
        <v>0</v>
      </c>
      <c r="T33" s="53">
        <f t="shared" si="4"/>
        <v>0</v>
      </c>
      <c r="U33" s="53">
        <f t="shared" si="4"/>
        <v>0</v>
      </c>
      <c r="V33" s="53">
        <f t="shared" si="4"/>
        <v>0</v>
      </c>
      <c r="W33" s="53">
        <f t="shared" si="4"/>
        <v>0</v>
      </c>
      <c r="X33" s="53">
        <f t="shared" si="4"/>
        <v>0</v>
      </c>
      <c r="Y33" s="53">
        <f t="shared" si="4"/>
        <v>0</v>
      </c>
      <c r="Z33" s="53">
        <f t="shared" si="4"/>
        <v>0</v>
      </c>
      <c r="AA33" s="53">
        <f t="shared" si="4"/>
        <v>0</v>
      </c>
      <c r="AB33" s="53">
        <f t="shared" si="4"/>
        <v>0</v>
      </c>
      <c r="AC33" s="53">
        <f t="shared" si="4"/>
        <v>0</v>
      </c>
      <c r="AD33" s="53">
        <f t="shared" si="4"/>
        <v>0</v>
      </c>
      <c r="AE33" s="53">
        <f t="shared" si="4"/>
        <v>0</v>
      </c>
      <c r="AF33" s="53">
        <f t="shared" si="4"/>
        <v>0</v>
      </c>
      <c r="AG33" s="53">
        <f t="shared" si="4"/>
        <v>0</v>
      </c>
      <c r="AH33" s="53">
        <f t="shared" si="4"/>
        <v>0</v>
      </c>
      <c r="AI33" s="53">
        <f t="shared" si="4"/>
        <v>0</v>
      </c>
      <c r="AJ33" s="53">
        <f t="shared" si="4"/>
        <v>0</v>
      </c>
      <c r="AK33" s="53">
        <f t="shared" si="4"/>
        <v>0</v>
      </c>
      <c r="AL33" s="53">
        <f t="shared" si="4"/>
        <v>0</v>
      </c>
      <c r="AM33" s="53">
        <f t="shared" si="4"/>
        <v>0</v>
      </c>
      <c r="AN33" s="53">
        <f t="shared" si="4"/>
        <v>0</v>
      </c>
    </row>
    <row r="34" spans="1:40" s="38" customFormat="1" ht="15.6">
      <c r="A34" s="48" t="s">
        <v>73</v>
      </c>
      <c r="B34" s="54" t="s">
        <v>74</v>
      </c>
      <c r="C34" s="50" t="s">
        <v>160</v>
      </c>
      <c r="D34" s="51"/>
      <c r="E34" s="52">
        <v>2017</v>
      </c>
      <c r="F34" s="53">
        <f>F90</f>
        <v>0.20491803278688525</v>
      </c>
      <c r="G34" s="53">
        <f t="shared" si="4"/>
        <v>0</v>
      </c>
      <c r="H34" s="53">
        <f t="shared" si="4"/>
        <v>0</v>
      </c>
      <c r="I34" s="53">
        <f t="shared" si="4"/>
        <v>0</v>
      </c>
      <c r="J34" s="53">
        <f t="shared" si="4"/>
        <v>0</v>
      </c>
      <c r="K34" s="53">
        <f t="shared" si="4"/>
        <v>0</v>
      </c>
      <c r="L34" s="53">
        <f t="shared" si="4"/>
        <v>0</v>
      </c>
      <c r="M34" s="53">
        <f t="shared" si="4"/>
        <v>0</v>
      </c>
      <c r="N34" s="53">
        <f t="shared" si="4"/>
        <v>0</v>
      </c>
      <c r="O34" s="53">
        <f t="shared" si="4"/>
        <v>0</v>
      </c>
      <c r="P34" s="53">
        <f t="shared" si="4"/>
        <v>0</v>
      </c>
      <c r="Q34" s="53">
        <f t="shared" si="4"/>
        <v>0</v>
      </c>
      <c r="R34" s="53">
        <f t="shared" si="4"/>
        <v>0</v>
      </c>
      <c r="S34" s="53">
        <f t="shared" si="4"/>
        <v>0</v>
      </c>
      <c r="T34" s="53">
        <f t="shared" si="4"/>
        <v>0</v>
      </c>
      <c r="U34" s="53">
        <f t="shared" si="4"/>
        <v>0</v>
      </c>
      <c r="V34" s="53">
        <f t="shared" si="4"/>
        <v>0</v>
      </c>
      <c r="W34" s="53">
        <f t="shared" si="4"/>
        <v>0</v>
      </c>
      <c r="X34" s="53">
        <f t="shared" si="4"/>
        <v>0</v>
      </c>
      <c r="Y34" s="53">
        <f t="shared" si="4"/>
        <v>0</v>
      </c>
      <c r="Z34" s="53">
        <f t="shared" si="4"/>
        <v>0</v>
      </c>
      <c r="AA34" s="53">
        <f t="shared" si="4"/>
        <v>0</v>
      </c>
      <c r="AB34" s="53">
        <f t="shared" si="4"/>
        <v>17.604098360655737</v>
      </c>
      <c r="AC34" s="53">
        <f t="shared" si="4"/>
        <v>0</v>
      </c>
      <c r="AD34" s="53">
        <f t="shared" si="4"/>
        <v>0</v>
      </c>
      <c r="AE34" s="53">
        <f t="shared" si="4"/>
        <v>0</v>
      </c>
      <c r="AF34" s="53">
        <f t="shared" si="4"/>
        <v>0</v>
      </c>
      <c r="AG34" s="53">
        <f t="shared" si="4"/>
        <v>0</v>
      </c>
      <c r="AH34" s="53">
        <f t="shared" si="4"/>
        <v>0.20491803278688525</v>
      </c>
      <c r="AI34" s="53">
        <f t="shared" si="4"/>
        <v>17.604098360655737</v>
      </c>
      <c r="AJ34" s="53">
        <f t="shared" si="4"/>
        <v>0</v>
      </c>
      <c r="AK34" s="53">
        <f t="shared" si="4"/>
        <v>0</v>
      </c>
      <c r="AL34" s="53">
        <f t="shared" si="4"/>
        <v>0</v>
      </c>
      <c r="AM34" s="53">
        <f t="shared" si="4"/>
        <v>0</v>
      </c>
      <c r="AN34" s="53">
        <f t="shared" si="4"/>
        <v>0</v>
      </c>
    </row>
    <row r="35" spans="1:40" s="37" customFormat="1" ht="15.6">
      <c r="A35" s="31" t="s">
        <v>75</v>
      </c>
      <c r="B35" s="39" t="s">
        <v>159</v>
      </c>
      <c r="C35" s="33" t="s">
        <v>160</v>
      </c>
      <c r="D35" s="34"/>
      <c r="E35" s="34">
        <v>2017</v>
      </c>
      <c r="F35" s="40">
        <f t="shared" ref="F35:AN35" si="5">F36+F41+F44+F56+F82+F88+F89+F90</f>
        <v>0.20491803278688525</v>
      </c>
      <c r="G35" s="40">
        <f t="shared" si="5"/>
        <v>1.0535754098360655</v>
      </c>
      <c r="H35" s="40">
        <f t="shared" si="5"/>
        <v>0</v>
      </c>
      <c r="I35" s="40">
        <f t="shared" si="5"/>
        <v>0</v>
      </c>
      <c r="J35" s="40">
        <f t="shared" si="5"/>
        <v>0</v>
      </c>
      <c r="K35" s="40">
        <f t="shared" si="5"/>
        <v>0</v>
      </c>
      <c r="L35" s="40">
        <f t="shared" si="5"/>
        <v>0</v>
      </c>
      <c r="M35" s="40">
        <f t="shared" si="5"/>
        <v>0</v>
      </c>
      <c r="N35" s="40">
        <f t="shared" si="5"/>
        <v>6.0079803278688528</v>
      </c>
      <c r="O35" s="40">
        <f t="shared" si="5"/>
        <v>1.03</v>
      </c>
      <c r="P35" s="40">
        <f t="shared" si="5"/>
        <v>0</v>
      </c>
      <c r="Q35" s="40">
        <f t="shared" si="5"/>
        <v>0</v>
      </c>
      <c r="R35" s="40">
        <f t="shared" si="5"/>
        <v>0</v>
      </c>
      <c r="S35" s="40">
        <f t="shared" si="5"/>
        <v>0</v>
      </c>
      <c r="T35" s="40">
        <f t="shared" si="5"/>
        <v>0</v>
      </c>
      <c r="U35" s="40">
        <f t="shared" si="5"/>
        <v>2.8018786885245901</v>
      </c>
      <c r="V35" s="40">
        <f t="shared" si="5"/>
        <v>0</v>
      </c>
      <c r="W35" s="40">
        <f t="shared" si="5"/>
        <v>0</v>
      </c>
      <c r="X35" s="40">
        <f t="shared" si="5"/>
        <v>0</v>
      </c>
      <c r="Y35" s="40">
        <f t="shared" si="5"/>
        <v>0</v>
      </c>
      <c r="Z35" s="40">
        <f t="shared" si="5"/>
        <v>0</v>
      </c>
      <c r="AA35" s="40">
        <f t="shared" si="5"/>
        <v>0</v>
      </c>
      <c r="AB35" s="40">
        <f t="shared" si="5"/>
        <v>18.413771311475408</v>
      </c>
      <c r="AC35" s="40">
        <f t="shared" si="5"/>
        <v>0</v>
      </c>
      <c r="AD35" s="40">
        <f t="shared" si="5"/>
        <v>0</v>
      </c>
      <c r="AE35" s="40">
        <f t="shared" si="5"/>
        <v>0</v>
      </c>
      <c r="AF35" s="40">
        <f t="shared" si="5"/>
        <v>0</v>
      </c>
      <c r="AG35" s="40">
        <f t="shared" si="5"/>
        <v>0</v>
      </c>
      <c r="AH35" s="40">
        <f t="shared" si="5"/>
        <v>0.20491803278688525</v>
      </c>
      <c r="AI35" s="40">
        <f t="shared" si="5"/>
        <v>28.277205737704918</v>
      </c>
      <c r="AJ35" s="40">
        <f t="shared" si="5"/>
        <v>1.03</v>
      </c>
      <c r="AK35" s="40">
        <f t="shared" si="5"/>
        <v>0</v>
      </c>
      <c r="AL35" s="40">
        <f t="shared" si="5"/>
        <v>0</v>
      </c>
      <c r="AM35" s="40">
        <f t="shared" si="5"/>
        <v>0</v>
      </c>
      <c r="AN35" s="40">
        <f t="shared" si="5"/>
        <v>0</v>
      </c>
    </row>
    <row r="36" spans="1:40" s="37" customFormat="1" ht="31.2">
      <c r="A36" s="55" t="s">
        <v>76</v>
      </c>
      <c r="B36" s="56" t="s">
        <v>77</v>
      </c>
      <c r="C36" s="57" t="s">
        <v>160</v>
      </c>
      <c r="D36" s="58"/>
      <c r="E36" s="59">
        <v>2017</v>
      </c>
      <c r="F36" s="60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0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0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0">
        <v>0</v>
      </c>
      <c r="AB36" s="61">
        <f>AB43</f>
        <v>0</v>
      </c>
      <c r="AC36" s="61">
        <v>0</v>
      </c>
      <c r="AD36" s="61">
        <v>0</v>
      </c>
      <c r="AE36" s="61">
        <v>0</v>
      </c>
      <c r="AF36" s="61">
        <v>0</v>
      </c>
      <c r="AG36" s="61">
        <v>0</v>
      </c>
      <c r="AH36" s="60">
        <v>0</v>
      </c>
      <c r="AI36" s="61">
        <f>AI43</f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</row>
    <row r="37" spans="1:40" s="37" customFormat="1" ht="46.8">
      <c r="A37" s="76" t="s">
        <v>78</v>
      </c>
      <c r="B37" s="77" t="s">
        <v>79</v>
      </c>
      <c r="C37" s="102" t="s">
        <v>160</v>
      </c>
      <c r="D37" s="103"/>
      <c r="E37" s="80">
        <v>2017</v>
      </c>
      <c r="F37" s="104">
        <v>0</v>
      </c>
      <c r="G37" s="105">
        <v>0</v>
      </c>
      <c r="H37" s="105">
        <v>0</v>
      </c>
      <c r="I37" s="105">
        <v>0</v>
      </c>
      <c r="J37" s="105">
        <v>0</v>
      </c>
      <c r="K37" s="105">
        <v>0</v>
      </c>
      <c r="L37" s="105">
        <v>0</v>
      </c>
      <c r="M37" s="104">
        <v>0</v>
      </c>
      <c r="N37" s="105">
        <v>0</v>
      </c>
      <c r="O37" s="105">
        <v>0</v>
      </c>
      <c r="P37" s="105">
        <v>0</v>
      </c>
      <c r="Q37" s="105">
        <v>0</v>
      </c>
      <c r="R37" s="105">
        <v>0</v>
      </c>
      <c r="S37" s="105">
        <v>0</v>
      </c>
      <c r="T37" s="104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0</v>
      </c>
      <c r="AA37" s="104">
        <v>0</v>
      </c>
      <c r="AB37" s="105">
        <v>0</v>
      </c>
      <c r="AC37" s="105">
        <v>0</v>
      </c>
      <c r="AD37" s="105">
        <v>0</v>
      </c>
      <c r="AE37" s="105">
        <v>0</v>
      </c>
      <c r="AF37" s="105">
        <v>0</v>
      </c>
      <c r="AG37" s="105">
        <v>0</v>
      </c>
      <c r="AH37" s="104">
        <v>0</v>
      </c>
      <c r="AI37" s="105">
        <v>0</v>
      </c>
      <c r="AJ37" s="105">
        <v>0</v>
      </c>
      <c r="AK37" s="105">
        <v>0</v>
      </c>
      <c r="AL37" s="105">
        <v>0</v>
      </c>
      <c r="AM37" s="105">
        <v>0</v>
      </c>
      <c r="AN37" s="105">
        <v>0</v>
      </c>
    </row>
    <row r="38" spans="1:40" s="37" customFormat="1" ht="62.4">
      <c r="A38" s="87" t="s">
        <v>80</v>
      </c>
      <c r="B38" s="88" t="s">
        <v>81</v>
      </c>
      <c r="C38" s="106" t="s">
        <v>160</v>
      </c>
      <c r="D38" s="107"/>
      <c r="E38" s="91">
        <v>2017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0</v>
      </c>
    </row>
    <row r="39" spans="1:40" s="37" customFormat="1" ht="62.4">
      <c r="A39" s="87" t="s">
        <v>82</v>
      </c>
      <c r="B39" s="88" t="s">
        <v>83</v>
      </c>
      <c r="C39" s="106" t="s">
        <v>160</v>
      </c>
      <c r="D39" s="107"/>
      <c r="E39" s="91">
        <v>2017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</row>
    <row r="40" spans="1:40" s="37" customFormat="1" ht="46.8">
      <c r="A40" s="87" t="s">
        <v>84</v>
      </c>
      <c r="B40" s="88" t="s">
        <v>85</v>
      </c>
      <c r="C40" s="89" t="s">
        <v>160</v>
      </c>
      <c r="D40" s="90"/>
      <c r="E40" s="91">
        <v>2017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</row>
    <row r="41" spans="1:40" s="37" customFormat="1" ht="46.8">
      <c r="A41" s="76" t="s">
        <v>86</v>
      </c>
      <c r="B41" s="83" t="s">
        <v>87</v>
      </c>
      <c r="C41" s="102" t="s">
        <v>160</v>
      </c>
      <c r="D41" s="103"/>
      <c r="E41" s="80">
        <v>2017</v>
      </c>
      <c r="F41" s="104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5">
        <v>0</v>
      </c>
      <c r="M41" s="104">
        <v>0</v>
      </c>
      <c r="N41" s="105">
        <v>0</v>
      </c>
      <c r="O41" s="105">
        <v>0</v>
      </c>
      <c r="P41" s="105">
        <v>0</v>
      </c>
      <c r="Q41" s="105">
        <v>0</v>
      </c>
      <c r="R41" s="105">
        <v>0</v>
      </c>
      <c r="S41" s="105">
        <v>0</v>
      </c>
      <c r="T41" s="104">
        <v>0</v>
      </c>
      <c r="U41" s="105">
        <v>0</v>
      </c>
      <c r="V41" s="105">
        <v>0</v>
      </c>
      <c r="W41" s="105">
        <v>0</v>
      </c>
      <c r="X41" s="105">
        <v>0</v>
      </c>
      <c r="Y41" s="105">
        <v>0</v>
      </c>
      <c r="Z41" s="105">
        <v>0</v>
      </c>
      <c r="AA41" s="104">
        <v>0</v>
      </c>
      <c r="AB41" s="105">
        <v>0</v>
      </c>
      <c r="AC41" s="105">
        <v>0</v>
      </c>
      <c r="AD41" s="105">
        <v>0</v>
      </c>
      <c r="AE41" s="105">
        <v>0</v>
      </c>
      <c r="AF41" s="105">
        <v>0</v>
      </c>
      <c r="AG41" s="105">
        <v>0</v>
      </c>
      <c r="AH41" s="104">
        <v>0</v>
      </c>
      <c r="AI41" s="105">
        <v>0</v>
      </c>
      <c r="AJ41" s="105">
        <v>0</v>
      </c>
      <c r="AK41" s="105">
        <v>0</v>
      </c>
      <c r="AL41" s="105">
        <v>0</v>
      </c>
      <c r="AM41" s="105">
        <v>0</v>
      </c>
      <c r="AN41" s="105">
        <v>0</v>
      </c>
    </row>
    <row r="42" spans="1:40" s="37" customFormat="1" ht="62.4">
      <c r="A42" s="87" t="s">
        <v>88</v>
      </c>
      <c r="B42" s="88" t="s">
        <v>89</v>
      </c>
      <c r="C42" s="89" t="s">
        <v>160</v>
      </c>
      <c r="D42" s="90"/>
      <c r="E42" s="91">
        <v>2017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</row>
    <row r="43" spans="1:40" s="37" customFormat="1" ht="46.8">
      <c r="A43" s="87" t="s">
        <v>90</v>
      </c>
      <c r="B43" s="88" t="s">
        <v>91</v>
      </c>
      <c r="C43" s="89" t="s">
        <v>160</v>
      </c>
      <c r="D43" s="90"/>
      <c r="E43" s="91">
        <v>2017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0</v>
      </c>
      <c r="S43" s="108">
        <v>0</v>
      </c>
      <c r="T43" s="108">
        <v>0</v>
      </c>
      <c r="U43" s="108">
        <v>0</v>
      </c>
      <c r="V43" s="108">
        <v>0</v>
      </c>
      <c r="W43" s="108">
        <v>0</v>
      </c>
      <c r="X43" s="108">
        <v>0</v>
      </c>
      <c r="Y43" s="108">
        <v>0</v>
      </c>
      <c r="Z43" s="108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8">
        <v>0</v>
      </c>
      <c r="AG43" s="108">
        <v>0</v>
      </c>
      <c r="AH43" s="108">
        <v>0</v>
      </c>
      <c r="AI43" s="108">
        <v>0</v>
      </c>
      <c r="AJ43" s="108">
        <v>0</v>
      </c>
      <c r="AK43" s="108">
        <v>0</v>
      </c>
      <c r="AL43" s="108">
        <v>0</v>
      </c>
      <c r="AM43" s="108">
        <v>0</v>
      </c>
      <c r="AN43" s="108">
        <v>0</v>
      </c>
    </row>
    <row r="44" spans="1:40" s="41" customFormat="1" ht="46.8">
      <c r="A44" s="76" t="s">
        <v>92</v>
      </c>
      <c r="B44" s="83" t="s">
        <v>93</v>
      </c>
      <c r="C44" s="102" t="s">
        <v>160</v>
      </c>
      <c r="D44" s="103"/>
      <c r="E44" s="80">
        <v>2017</v>
      </c>
      <c r="F44" s="104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5">
        <v>0</v>
      </c>
      <c r="M44" s="104">
        <v>0</v>
      </c>
      <c r="N44" s="105">
        <v>0</v>
      </c>
      <c r="O44" s="105">
        <v>0</v>
      </c>
      <c r="P44" s="105">
        <v>0</v>
      </c>
      <c r="Q44" s="105">
        <v>0</v>
      </c>
      <c r="R44" s="105">
        <v>0</v>
      </c>
      <c r="S44" s="105">
        <v>0</v>
      </c>
      <c r="T44" s="104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0</v>
      </c>
      <c r="AA44" s="104">
        <v>0</v>
      </c>
      <c r="AB44" s="105">
        <v>0</v>
      </c>
      <c r="AC44" s="105">
        <v>0</v>
      </c>
      <c r="AD44" s="105">
        <v>0</v>
      </c>
      <c r="AE44" s="105">
        <v>0</v>
      </c>
      <c r="AF44" s="105">
        <v>0</v>
      </c>
      <c r="AG44" s="105">
        <v>0</v>
      </c>
      <c r="AH44" s="104">
        <v>0</v>
      </c>
      <c r="AI44" s="105">
        <v>0</v>
      </c>
      <c r="AJ44" s="105">
        <v>0</v>
      </c>
      <c r="AK44" s="105">
        <v>0</v>
      </c>
      <c r="AL44" s="105">
        <v>0</v>
      </c>
      <c r="AM44" s="105">
        <v>0</v>
      </c>
      <c r="AN44" s="105">
        <v>0</v>
      </c>
    </row>
    <row r="45" spans="1:40" s="42" customFormat="1" ht="31.2">
      <c r="A45" s="87" t="s">
        <v>94</v>
      </c>
      <c r="B45" s="88" t="s">
        <v>95</v>
      </c>
      <c r="C45" s="89" t="s">
        <v>160</v>
      </c>
      <c r="D45" s="90"/>
      <c r="E45" s="91">
        <v>2017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</row>
    <row r="46" spans="1:40" s="37" customFormat="1" ht="139.5" customHeight="1">
      <c r="A46" s="87" t="s">
        <v>94</v>
      </c>
      <c r="B46" s="88" t="s">
        <v>96</v>
      </c>
      <c r="C46" s="89" t="s">
        <v>160</v>
      </c>
      <c r="D46" s="90"/>
      <c r="E46" s="91">
        <v>2017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</row>
    <row r="47" spans="1:40" s="37" customFormat="1" ht="93.6">
      <c r="A47" s="87" t="s">
        <v>94</v>
      </c>
      <c r="B47" s="88" t="s">
        <v>97</v>
      </c>
      <c r="C47" s="89" t="s">
        <v>160</v>
      </c>
      <c r="D47" s="90"/>
      <c r="E47" s="91">
        <v>2017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</row>
    <row r="48" spans="1:40" s="41" customFormat="1" ht="93.6">
      <c r="A48" s="87" t="s">
        <v>94</v>
      </c>
      <c r="B48" s="88" t="s">
        <v>98</v>
      </c>
      <c r="C48" s="89" t="s">
        <v>160</v>
      </c>
      <c r="D48" s="90"/>
      <c r="E48" s="91">
        <v>2017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</row>
    <row r="49" spans="1:40" s="41" customFormat="1" ht="31.2">
      <c r="A49" s="87" t="s">
        <v>99</v>
      </c>
      <c r="B49" s="88" t="s">
        <v>95</v>
      </c>
      <c r="C49" s="89" t="s">
        <v>160</v>
      </c>
      <c r="D49" s="90"/>
      <c r="E49" s="91">
        <v>2017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</row>
    <row r="50" spans="1:40" s="41" customFormat="1" ht="93.6">
      <c r="A50" s="87" t="s">
        <v>99</v>
      </c>
      <c r="B50" s="88" t="s">
        <v>96</v>
      </c>
      <c r="C50" s="89" t="s">
        <v>160</v>
      </c>
      <c r="D50" s="90"/>
      <c r="E50" s="91">
        <v>2017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</row>
    <row r="51" spans="1:40" s="41" customFormat="1" ht="93.6">
      <c r="A51" s="87" t="s">
        <v>99</v>
      </c>
      <c r="B51" s="88" t="s">
        <v>97</v>
      </c>
      <c r="C51" s="89" t="s">
        <v>160</v>
      </c>
      <c r="D51" s="90"/>
      <c r="E51" s="91">
        <v>2017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</row>
    <row r="52" spans="1:40" s="1" customFormat="1" ht="93.6">
      <c r="A52" s="87" t="s">
        <v>99</v>
      </c>
      <c r="B52" s="88" t="s">
        <v>100</v>
      </c>
      <c r="C52" s="89" t="s">
        <v>160</v>
      </c>
      <c r="D52" s="90"/>
      <c r="E52" s="91">
        <v>2017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</row>
    <row r="53" spans="1:40" s="1" customFormat="1" ht="78">
      <c r="A53" s="76" t="s">
        <v>101</v>
      </c>
      <c r="B53" s="77" t="s">
        <v>102</v>
      </c>
      <c r="C53" s="102" t="s">
        <v>160</v>
      </c>
      <c r="D53" s="103"/>
      <c r="E53" s="80">
        <v>2017</v>
      </c>
      <c r="F53" s="104">
        <v>0</v>
      </c>
      <c r="G53" s="105">
        <v>0</v>
      </c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4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4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0</v>
      </c>
      <c r="AA53" s="104">
        <v>0</v>
      </c>
      <c r="AB53" s="105">
        <v>0</v>
      </c>
      <c r="AC53" s="105">
        <v>0</v>
      </c>
      <c r="AD53" s="105">
        <v>0</v>
      </c>
      <c r="AE53" s="105">
        <v>0</v>
      </c>
      <c r="AF53" s="105">
        <v>0</v>
      </c>
      <c r="AG53" s="105">
        <v>0</v>
      </c>
      <c r="AH53" s="104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</row>
    <row r="54" spans="1:40" s="1" customFormat="1" ht="78">
      <c r="A54" s="87" t="s">
        <v>103</v>
      </c>
      <c r="B54" s="88" t="s">
        <v>104</v>
      </c>
      <c r="C54" s="89" t="s">
        <v>160</v>
      </c>
      <c r="D54" s="90"/>
      <c r="E54" s="91">
        <v>2017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</row>
    <row r="55" spans="1:40" s="1" customFormat="1" ht="78">
      <c r="A55" s="87" t="s">
        <v>105</v>
      </c>
      <c r="B55" s="88" t="s">
        <v>106</v>
      </c>
      <c r="C55" s="89" t="s">
        <v>160</v>
      </c>
      <c r="D55" s="90"/>
      <c r="E55" s="91">
        <v>2017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</row>
    <row r="56" spans="1:40" s="1" customFormat="1" ht="46.8">
      <c r="A56" s="55" t="s">
        <v>107</v>
      </c>
      <c r="B56" s="56" t="s">
        <v>108</v>
      </c>
      <c r="C56" s="62" t="s">
        <v>160</v>
      </c>
      <c r="D56" s="63"/>
      <c r="E56" s="59">
        <v>2017</v>
      </c>
      <c r="F56" s="62">
        <f>F57</f>
        <v>0</v>
      </c>
      <c r="G56" s="62">
        <f>G57+G68+G72</f>
        <v>1.0535754098360655</v>
      </c>
      <c r="H56" s="62">
        <f t="shared" ref="H56:AN56" si="6">H57</f>
        <v>0</v>
      </c>
      <c r="I56" s="62">
        <f t="shared" si="6"/>
        <v>0</v>
      </c>
      <c r="J56" s="62">
        <f t="shared" si="6"/>
        <v>0</v>
      </c>
      <c r="K56" s="62">
        <f t="shared" si="6"/>
        <v>0</v>
      </c>
      <c r="L56" s="62">
        <f t="shared" si="6"/>
        <v>0</v>
      </c>
      <c r="M56" s="62">
        <f t="shared" si="6"/>
        <v>0</v>
      </c>
      <c r="N56" s="62">
        <f>N57+N68+N72</f>
        <v>6.0079803278688528</v>
      </c>
      <c r="O56" s="62">
        <f t="shared" si="6"/>
        <v>1.03</v>
      </c>
      <c r="P56" s="62">
        <f t="shared" si="6"/>
        <v>0</v>
      </c>
      <c r="Q56" s="62">
        <f t="shared" si="6"/>
        <v>0</v>
      </c>
      <c r="R56" s="62">
        <f t="shared" si="6"/>
        <v>0</v>
      </c>
      <c r="S56" s="62">
        <f t="shared" si="6"/>
        <v>0</v>
      </c>
      <c r="T56" s="62">
        <f t="shared" si="6"/>
        <v>0</v>
      </c>
      <c r="U56" s="62">
        <f>U72</f>
        <v>2.8018786885245901</v>
      </c>
      <c r="V56" s="62">
        <f t="shared" si="6"/>
        <v>0</v>
      </c>
      <c r="W56" s="62">
        <f t="shared" si="6"/>
        <v>0</v>
      </c>
      <c r="X56" s="62">
        <f t="shared" si="6"/>
        <v>0</v>
      </c>
      <c r="Y56" s="62">
        <f t="shared" si="6"/>
        <v>0</v>
      </c>
      <c r="Z56" s="62">
        <f t="shared" si="6"/>
        <v>0</v>
      </c>
      <c r="AA56" s="62">
        <f t="shared" si="6"/>
        <v>0</v>
      </c>
      <c r="AB56" s="62">
        <f>AB72</f>
        <v>0.80967295081967217</v>
      </c>
      <c r="AC56" s="62">
        <f t="shared" si="6"/>
        <v>0</v>
      </c>
      <c r="AD56" s="62">
        <f t="shared" si="6"/>
        <v>0</v>
      </c>
      <c r="AE56" s="62">
        <f t="shared" si="6"/>
        <v>0</v>
      </c>
      <c r="AF56" s="62">
        <f t="shared" si="6"/>
        <v>0</v>
      </c>
      <c r="AG56" s="62">
        <f t="shared" si="6"/>
        <v>0</v>
      </c>
      <c r="AH56" s="62">
        <f t="shared" si="6"/>
        <v>0</v>
      </c>
      <c r="AI56" s="62">
        <f>G56+N56+U56+AB56</f>
        <v>10.673107377049181</v>
      </c>
      <c r="AJ56" s="62">
        <f t="shared" si="6"/>
        <v>1.03</v>
      </c>
      <c r="AK56" s="62">
        <f t="shared" si="6"/>
        <v>0</v>
      </c>
      <c r="AL56" s="62">
        <f t="shared" si="6"/>
        <v>0</v>
      </c>
      <c r="AM56" s="62">
        <f t="shared" si="6"/>
        <v>0</v>
      </c>
      <c r="AN56" s="62">
        <f t="shared" si="6"/>
        <v>0</v>
      </c>
    </row>
    <row r="57" spans="1:40" s="1" customFormat="1" ht="62.4">
      <c r="A57" s="76" t="s">
        <v>109</v>
      </c>
      <c r="B57" s="77" t="s">
        <v>110</v>
      </c>
      <c r="C57" s="97" t="s">
        <v>160</v>
      </c>
      <c r="D57" s="98"/>
      <c r="E57" s="80">
        <v>2017</v>
      </c>
      <c r="F57" s="99">
        <f t="shared" ref="F57:AN57" si="7">F58+F59</f>
        <v>0</v>
      </c>
      <c r="G57" s="99">
        <f>G59</f>
        <v>0</v>
      </c>
      <c r="H57" s="99">
        <f t="shared" si="7"/>
        <v>0</v>
      </c>
      <c r="I57" s="99">
        <f t="shared" si="7"/>
        <v>0</v>
      </c>
      <c r="J57" s="99">
        <f t="shared" si="7"/>
        <v>0</v>
      </c>
      <c r="K57" s="99">
        <f t="shared" si="7"/>
        <v>0</v>
      </c>
      <c r="L57" s="99">
        <f t="shared" si="7"/>
        <v>0</v>
      </c>
      <c r="M57" s="99">
        <f t="shared" si="7"/>
        <v>0</v>
      </c>
      <c r="N57" s="99">
        <f t="shared" si="7"/>
        <v>3.7506532786885249</v>
      </c>
      <c r="O57" s="99">
        <f t="shared" si="7"/>
        <v>1.03</v>
      </c>
      <c r="P57" s="99">
        <f t="shared" si="7"/>
        <v>0</v>
      </c>
      <c r="Q57" s="99">
        <f t="shared" si="7"/>
        <v>0</v>
      </c>
      <c r="R57" s="99">
        <f t="shared" si="7"/>
        <v>0</v>
      </c>
      <c r="S57" s="99">
        <f t="shared" si="7"/>
        <v>0</v>
      </c>
      <c r="T57" s="99">
        <f t="shared" si="7"/>
        <v>0</v>
      </c>
      <c r="U57" s="99">
        <f t="shared" si="7"/>
        <v>0</v>
      </c>
      <c r="V57" s="99">
        <f t="shared" si="7"/>
        <v>0</v>
      </c>
      <c r="W57" s="99">
        <f t="shared" si="7"/>
        <v>0</v>
      </c>
      <c r="X57" s="99">
        <f t="shared" si="7"/>
        <v>0</v>
      </c>
      <c r="Y57" s="99">
        <f t="shared" si="7"/>
        <v>0</v>
      </c>
      <c r="Z57" s="99">
        <f t="shared" si="7"/>
        <v>0</v>
      </c>
      <c r="AA57" s="99">
        <f t="shared" si="7"/>
        <v>0</v>
      </c>
      <c r="AB57" s="99">
        <f t="shared" si="7"/>
        <v>0</v>
      </c>
      <c r="AC57" s="99">
        <f t="shared" si="7"/>
        <v>0</v>
      </c>
      <c r="AD57" s="99">
        <f t="shared" si="7"/>
        <v>0</v>
      </c>
      <c r="AE57" s="99">
        <f t="shared" si="7"/>
        <v>0</v>
      </c>
      <c r="AF57" s="99">
        <f t="shared" si="7"/>
        <v>0</v>
      </c>
      <c r="AG57" s="99">
        <f t="shared" si="7"/>
        <v>0</v>
      </c>
      <c r="AH57" s="99">
        <f t="shared" si="7"/>
        <v>0</v>
      </c>
      <c r="AI57" s="99">
        <f t="shared" si="7"/>
        <v>2.571964754098361</v>
      </c>
      <c r="AJ57" s="99">
        <f t="shared" si="7"/>
        <v>1.03</v>
      </c>
      <c r="AK57" s="99">
        <f t="shared" si="7"/>
        <v>0</v>
      </c>
      <c r="AL57" s="99">
        <f t="shared" si="7"/>
        <v>0</v>
      </c>
      <c r="AM57" s="99">
        <f t="shared" si="7"/>
        <v>0</v>
      </c>
      <c r="AN57" s="99">
        <f t="shared" si="7"/>
        <v>0</v>
      </c>
    </row>
    <row r="58" spans="1:40" s="3" customFormat="1" ht="31.2">
      <c r="A58" s="87" t="s">
        <v>111</v>
      </c>
      <c r="B58" s="88" t="s">
        <v>112</v>
      </c>
      <c r="C58" s="100" t="s">
        <v>160</v>
      </c>
      <c r="D58" s="101"/>
      <c r="E58" s="91">
        <v>2017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</row>
    <row r="59" spans="1:40" s="1" customFormat="1" ht="62.4">
      <c r="A59" s="87" t="s">
        <v>113</v>
      </c>
      <c r="B59" s="88" t="s">
        <v>114</v>
      </c>
      <c r="C59" s="89" t="s">
        <v>160</v>
      </c>
      <c r="D59" s="90"/>
      <c r="E59" s="91">
        <v>2017</v>
      </c>
      <c r="F59" s="92">
        <f>F60</f>
        <v>0</v>
      </c>
      <c r="G59" s="92">
        <f>SUM(G60:G67)</f>
        <v>0</v>
      </c>
      <c r="H59" s="92">
        <f t="shared" ref="H59:L59" si="8">H60</f>
        <v>0</v>
      </c>
      <c r="I59" s="92">
        <f t="shared" si="8"/>
        <v>0</v>
      </c>
      <c r="J59" s="92">
        <f t="shared" si="8"/>
        <v>0</v>
      </c>
      <c r="K59" s="92">
        <f t="shared" si="8"/>
        <v>0</v>
      </c>
      <c r="L59" s="92">
        <f t="shared" si="8"/>
        <v>0</v>
      </c>
      <c r="M59" s="92">
        <f>M60</f>
        <v>0</v>
      </c>
      <c r="N59" s="92">
        <f>SUM(N60:N67)</f>
        <v>3.7506532786885249</v>
      </c>
      <c r="O59" s="92">
        <f>SUM(O60:O67)</f>
        <v>1.03</v>
      </c>
      <c r="P59" s="92">
        <f t="shared" ref="P59:S59" si="9">P60</f>
        <v>0</v>
      </c>
      <c r="Q59" s="92">
        <f t="shared" si="9"/>
        <v>0</v>
      </c>
      <c r="R59" s="92">
        <f t="shared" si="9"/>
        <v>0</v>
      </c>
      <c r="S59" s="92">
        <f t="shared" si="9"/>
        <v>0</v>
      </c>
      <c r="T59" s="92">
        <f>T60</f>
        <v>0</v>
      </c>
      <c r="U59" s="92">
        <f t="shared" ref="U59:Z59" si="10">U60</f>
        <v>0</v>
      </c>
      <c r="V59" s="92">
        <f t="shared" si="10"/>
        <v>0</v>
      </c>
      <c r="W59" s="92">
        <f t="shared" si="10"/>
        <v>0</v>
      </c>
      <c r="X59" s="92">
        <f t="shared" si="10"/>
        <v>0</v>
      </c>
      <c r="Y59" s="92">
        <f t="shared" si="10"/>
        <v>0</v>
      </c>
      <c r="Z59" s="92">
        <f t="shared" si="10"/>
        <v>0</v>
      </c>
      <c r="AA59" s="92">
        <f>AA60</f>
        <v>0</v>
      </c>
      <c r="AB59" s="92">
        <f t="shared" ref="AB59:AN59" si="11">SUM(AB60:AB61)</f>
        <v>0</v>
      </c>
      <c r="AC59" s="92">
        <v>0</v>
      </c>
      <c r="AD59" s="92">
        <f t="shared" si="11"/>
        <v>0</v>
      </c>
      <c r="AE59" s="92">
        <f t="shared" si="11"/>
        <v>0</v>
      </c>
      <c r="AF59" s="92">
        <f t="shared" si="11"/>
        <v>0</v>
      </c>
      <c r="AG59" s="92">
        <f t="shared" si="11"/>
        <v>0</v>
      </c>
      <c r="AH59" s="92">
        <f t="shared" si="11"/>
        <v>0</v>
      </c>
      <c r="AI59" s="92">
        <f>SUM(AI60:AI67)</f>
        <v>2.571964754098361</v>
      </c>
      <c r="AJ59" s="92">
        <f>SUM(AJ60:AJ67)</f>
        <v>1.03</v>
      </c>
      <c r="AK59" s="92">
        <f t="shared" si="11"/>
        <v>0</v>
      </c>
      <c r="AL59" s="92">
        <f t="shared" si="11"/>
        <v>0</v>
      </c>
      <c r="AM59" s="92">
        <f t="shared" si="11"/>
        <v>0</v>
      </c>
      <c r="AN59" s="92">
        <f t="shared" si="11"/>
        <v>0</v>
      </c>
    </row>
    <row r="60" spans="1:40" s="46" customFormat="1" ht="69" customHeight="1">
      <c r="A60" s="126" t="s">
        <v>115</v>
      </c>
      <c r="B60" s="127" t="s">
        <v>164</v>
      </c>
      <c r="C60" s="128" t="s">
        <v>165</v>
      </c>
      <c r="D60" s="43"/>
      <c r="E60" s="44"/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29">
        <v>0</v>
      </c>
      <c r="N60" s="129">
        <v>0</v>
      </c>
      <c r="O60" s="129">
        <v>0</v>
      </c>
      <c r="P60" s="129">
        <v>0</v>
      </c>
      <c r="Q60" s="129">
        <v>0</v>
      </c>
      <c r="R60" s="129">
        <v>0</v>
      </c>
      <c r="S60" s="129">
        <v>0</v>
      </c>
      <c r="T60" s="129">
        <v>0</v>
      </c>
      <c r="U60" s="129">
        <v>0</v>
      </c>
      <c r="V60" s="129">
        <v>0</v>
      </c>
      <c r="W60" s="129">
        <v>0</v>
      </c>
      <c r="X60" s="129">
        <v>0</v>
      </c>
      <c r="Y60" s="129">
        <v>0</v>
      </c>
      <c r="Z60" s="129">
        <v>0</v>
      </c>
      <c r="AA60" s="129">
        <v>0</v>
      </c>
      <c r="AB60" s="129">
        <v>0</v>
      </c>
      <c r="AC60" s="129">
        <v>0</v>
      </c>
      <c r="AD60" s="129">
        <v>0</v>
      </c>
      <c r="AE60" s="129">
        <v>0</v>
      </c>
      <c r="AF60" s="129">
        <v>0</v>
      </c>
      <c r="AG60" s="129">
        <v>0</v>
      </c>
      <c r="AH60" s="129">
        <f>F60+M60+T60+AA60</f>
        <v>0</v>
      </c>
      <c r="AI60" s="129">
        <f t="shared" ref="AI60:AN61" si="12">G60+N60+U60+AB60</f>
        <v>0</v>
      </c>
      <c r="AJ60" s="129">
        <f t="shared" si="12"/>
        <v>0</v>
      </c>
      <c r="AK60" s="129">
        <f t="shared" si="12"/>
        <v>0</v>
      </c>
      <c r="AL60" s="129">
        <f t="shared" si="12"/>
        <v>0</v>
      </c>
      <c r="AM60" s="129">
        <f t="shared" si="12"/>
        <v>0</v>
      </c>
      <c r="AN60" s="129">
        <f t="shared" si="12"/>
        <v>0</v>
      </c>
    </row>
    <row r="61" spans="1:40" s="46" customFormat="1" ht="92.25" customHeight="1">
      <c r="A61" s="126" t="s">
        <v>161</v>
      </c>
      <c r="B61" s="127" t="s">
        <v>166</v>
      </c>
      <c r="C61" s="128" t="s">
        <v>167</v>
      </c>
      <c r="D61" s="43"/>
      <c r="E61" s="44"/>
      <c r="F61" s="129">
        <v>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v>0</v>
      </c>
      <c r="O61" s="129">
        <v>0</v>
      </c>
      <c r="P61" s="129">
        <v>0</v>
      </c>
      <c r="Q61" s="129">
        <v>0</v>
      </c>
      <c r="R61" s="129">
        <v>0</v>
      </c>
      <c r="S61" s="129">
        <v>0</v>
      </c>
      <c r="T61" s="129">
        <v>0</v>
      </c>
      <c r="U61" s="129">
        <v>0</v>
      </c>
      <c r="V61" s="129">
        <v>0</v>
      </c>
      <c r="W61" s="129">
        <v>0</v>
      </c>
      <c r="X61" s="129">
        <v>0</v>
      </c>
      <c r="Y61" s="129">
        <v>0</v>
      </c>
      <c r="Z61" s="129">
        <v>0</v>
      </c>
      <c r="AA61" s="129">
        <v>0</v>
      </c>
      <c r="AB61" s="129">
        <v>0</v>
      </c>
      <c r="AC61" s="129">
        <v>0</v>
      </c>
      <c r="AD61" s="129">
        <v>0</v>
      </c>
      <c r="AE61" s="129">
        <v>0</v>
      </c>
      <c r="AF61" s="129">
        <v>0</v>
      </c>
      <c r="AG61" s="129">
        <v>0</v>
      </c>
      <c r="AH61" s="129">
        <f>F61+M61+T61+AA61</f>
        <v>0</v>
      </c>
      <c r="AI61" s="129">
        <f t="shared" si="12"/>
        <v>0</v>
      </c>
      <c r="AJ61" s="129">
        <f t="shared" si="12"/>
        <v>0</v>
      </c>
      <c r="AK61" s="129">
        <f t="shared" si="12"/>
        <v>0</v>
      </c>
      <c r="AL61" s="129">
        <f t="shared" si="12"/>
        <v>0</v>
      </c>
      <c r="AM61" s="129">
        <f t="shared" si="12"/>
        <v>0</v>
      </c>
      <c r="AN61" s="129">
        <f t="shared" si="12"/>
        <v>0</v>
      </c>
    </row>
    <row r="62" spans="1:40" s="46" customFormat="1" ht="46.8" customHeight="1">
      <c r="A62" s="126" t="s">
        <v>168</v>
      </c>
      <c r="B62" s="127" t="s">
        <v>169</v>
      </c>
      <c r="C62" s="128" t="s">
        <v>170</v>
      </c>
      <c r="D62" s="43"/>
      <c r="E62" s="44"/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f>2.288501/1.22</f>
        <v>1.8758204918032788</v>
      </c>
      <c r="O62" s="129">
        <v>0.4</v>
      </c>
      <c r="P62" s="129">
        <v>0</v>
      </c>
      <c r="Q62" s="129">
        <v>0</v>
      </c>
      <c r="R62" s="129">
        <v>0</v>
      </c>
      <c r="S62" s="129">
        <v>0</v>
      </c>
      <c r="T62" s="129">
        <v>0</v>
      </c>
      <c r="U62" s="129">
        <v>0</v>
      </c>
      <c r="V62" s="129">
        <v>0</v>
      </c>
      <c r="W62" s="129">
        <v>0</v>
      </c>
      <c r="X62" s="129">
        <v>0</v>
      </c>
      <c r="Y62" s="129">
        <v>0</v>
      </c>
      <c r="Z62" s="129">
        <v>0</v>
      </c>
      <c r="AA62" s="129">
        <v>0</v>
      </c>
      <c r="AB62" s="129">
        <v>0</v>
      </c>
      <c r="AC62" s="129">
        <v>0</v>
      </c>
      <c r="AD62" s="129">
        <v>0</v>
      </c>
      <c r="AE62" s="129">
        <v>0</v>
      </c>
      <c r="AF62" s="129">
        <v>0</v>
      </c>
      <c r="AG62" s="129">
        <v>0</v>
      </c>
      <c r="AH62" s="129">
        <v>0</v>
      </c>
      <c r="AI62" s="129">
        <f>G62+N62+U62+AB62</f>
        <v>1.8758204918032788</v>
      </c>
      <c r="AJ62" s="129">
        <v>0.4</v>
      </c>
      <c r="AK62" s="129">
        <v>0</v>
      </c>
      <c r="AL62" s="129">
        <v>0</v>
      </c>
      <c r="AM62" s="129">
        <v>0</v>
      </c>
      <c r="AN62" s="129">
        <v>0</v>
      </c>
    </row>
    <row r="63" spans="1:40" s="46" customFormat="1" ht="49.2" customHeight="1">
      <c r="A63" s="126" t="s">
        <v>171</v>
      </c>
      <c r="B63" s="127" t="s">
        <v>172</v>
      </c>
      <c r="C63" s="128" t="s">
        <v>173</v>
      </c>
      <c r="D63" s="43"/>
      <c r="E63" s="44"/>
      <c r="F63" s="129">
        <v>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29">
        <v>0</v>
      </c>
      <c r="N63" s="129">
        <f>0.849296/1.22</f>
        <v>0.69614426229508197</v>
      </c>
      <c r="O63" s="129">
        <v>0.63</v>
      </c>
      <c r="P63" s="129">
        <v>0</v>
      </c>
      <c r="Q63" s="129">
        <v>0</v>
      </c>
      <c r="R63" s="129">
        <v>0</v>
      </c>
      <c r="S63" s="129">
        <v>0</v>
      </c>
      <c r="T63" s="129">
        <v>0</v>
      </c>
      <c r="U63" s="129">
        <v>0</v>
      </c>
      <c r="V63" s="129">
        <v>0</v>
      </c>
      <c r="W63" s="129">
        <v>0</v>
      </c>
      <c r="X63" s="129">
        <v>0</v>
      </c>
      <c r="Y63" s="129">
        <v>0</v>
      </c>
      <c r="Z63" s="129">
        <v>0</v>
      </c>
      <c r="AA63" s="129">
        <v>0</v>
      </c>
      <c r="AB63" s="129">
        <v>0</v>
      </c>
      <c r="AC63" s="129">
        <v>0</v>
      </c>
      <c r="AD63" s="129">
        <v>0</v>
      </c>
      <c r="AE63" s="129">
        <v>0</v>
      </c>
      <c r="AF63" s="129">
        <v>0</v>
      </c>
      <c r="AG63" s="129">
        <v>0</v>
      </c>
      <c r="AH63" s="129">
        <v>0</v>
      </c>
      <c r="AI63" s="129">
        <f>G63+N63+U63+AB63</f>
        <v>0.69614426229508197</v>
      </c>
      <c r="AJ63" s="129">
        <v>0.63</v>
      </c>
      <c r="AK63" s="129">
        <v>0</v>
      </c>
      <c r="AL63" s="129">
        <v>0</v>
      </c>
      <c r="AM63" s="129">
        <v>0</v>
      </c>
      <c r="AN63" s="129">
        <v>0</v>
      </c>
    </row>
    <row r="64" spans="1:40" s="46" customFormat="1" ht="69" customHeight="1">
      <c r="A64" s="126" t="s">
        <v>174</v>
      </c>
      <c r="B64" s="127" t="s">
        <v>175</v>
      </c>
      <c r="C64" s="128" t="s">
        <v>176</v>
      </c>
      <c r="D64" s="43"/>
      <c r="E64" s="44"/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0</v>
      </c>
      <c r="P64" s="129">
        <v>0</v>
      </c>
      <c r="Q64" s="129">
        <v>0</v>
      </c>
      <c r="R64" s="129">
        <v>0</v>
      </c>
      <c r="S64" s="129">
        <v>0</v>
      </c>
      <c r="T64" s="129">
        <v>0</v>
      </c>
      <c r="U64" s="129">
        <v>0</v>
      </c>
      <c r="V64" s="129">
        <v>0</v>
      </c>
      <c r="W64" s="129">
        <v>0</v>
      </c>
      <c r="X64" s="129">
        <v>0</v>
      </c>
      <c r="Y64" s="129">
        <v>0</v>
      </c>
      <c r="Z64" s="129">
        <v>0</v>
      </c>
      <c r="AA64" s="129">
        <v>0</v>
      </c>
      <c r="AB64" s="129">
        <v>0</v>
      </c>
      <c r="AC64" s="129">
        <v>0</v>
      </c>
      <c r="AD64" s="129">
        <v>0</v>
      </c>
      <c r="AE64" s="129">
        <v>0</v>
      </c>
      <c r="AF64" s="129">
        <v>0</v>
      </c>
      <c r="AG64" s="129">
        <v>0</v>
      </c>
      <c r="AH64" s="129">
        <f>F64+M64+T64+AA64</f>
        <v>0</v>
      </c>
      <c r="AI64" s="129">
        <f t="shared" ref="AI64:AN65" si="13">G64+N64+U64+AB64</f>
        <v>0</v>
      </c>
      <c r="AJ64" s="129">
        <f t="shared" si="13"/>
        <v>0</v>
      </c>
      <c r="AK64" s="129">
        <f t="shared" si="13"/>
        <v>0</v>
      </c>
      <c r="AL64" s="129">
        <f t="shared" si="13"/>
        <v>0</v>
      </c>
      <c r="AM64" s="129">
        <f t="shared" si="13"/>
        <v>0</v>
      </c>
      <c r="AN64" s="129">
        <f t="shared" si="13"/>
        <v>0</v>
      </c>
    </row>
    <row r="65" spans="1:40" s="46" customFormat="1" ht="92.25" customHeight="1">
      <c r="A65" s="126" t="s">
        <v>177</v>
      </c>
      <c r="B65" s="127" t="s">
        <v>178</v>
      </c>
      <c r="C65" s="128" t="s">
        <v>179</v>
      </c>
      <c r="D65" s="43"/>
      <c r="E65" s="44"/>
      <c r="F65" s="129">
        <v>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  <c r="N65" s="129">
        <v>0</v>
      </c>
      <c r="O65" s="129">
        <v>0</v>
      </c>
      <c r="P65" s="129">
        <v>0</v>
      </c>
      <c r="Q65" s="129">
        <v>0</v>
      </c>
      <c r="R65" s="129">
        <v>0</v>
      </c>
      <c r="S65" s="129">
        <v>0</v>
      </c>
      <c r="T65" s="129">
        <v>0</v>
      </c>
      <c r="U65" s="129">
        <v>0</v>
      </c>
      <c r="V65" s="129">
        <v>0</v>
      </c>
      <c r="W65" s="129">
        <v>0</v>
      </c>
      <c r="X65" s="129">
        <v>0</v>
      </c>
      <c r="Y65" s="129">
        <v>0</v>
      </c>
      <c r="Z65" s="129">
        <v>0</v>
      </c>
      <c r="AA65" s="129">
        <v>0</v>
      </c>
      <c r="AB65" s="129">
        <v>0</v>
      </c>
      <c r="AC65" s="129">
        <v>0</v>
      </c>
      <c r="AD65" s="129">
        <v>0</v>
      </c>
      <c r="AE65" s="129">
        <v>0</v>
      </c>
      <c r="AF65" s="129">
        <v>0</v>
      </c>
      <c r="AG65" s="129">
        <v>0</v>
      </c>
      <c r="AH65" s="129">
        <f>F65+M65+T65+AA65</f>
        <v>0</v>
      </c>
      <c r="AI65" s="129">
        <f t="shared" si="13"/>
        <v>0</v>
      </c>
      <c r="AJ65" s="129">
        <f t="shared" si="13"/>
        <v>0</v>
      </c>
      <c r="AK65" s="129">
        <f t="shared" si="13"/>
        <v>0</v>
      </c>
      <c r="AL65" s="129">
        <f t="shared" si="13"/>
        <v>0</v>
      </c>
      <c r="AM65" s="129">
        <f t="shared" si="13"/>
        <v>0</v>
      </c>
      <c r="AN65" s="129">
        <f t="shared" si="13"/>
        <v>0</v>
      </c>
    </row>
    <row r="66" spans="1:40" s="46" customFormat="1" ht="47.4" customHeight="1">
      <c r="A66" s="126" t="s">
        <v>180</v>
      </c>
      <c r="B66" s="127" t="s">
        <v>181</v>
      </c>
      <c r="C66" s="128" t="s">
        <v>182</v>
      </c>
      <c r="D66" s="43"/>
      <c r="E66" s="44"/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v>0</v>
      </c>
      <c r="O66" s="129">
        <v>0</v>
      </c>
      <c r="P66" s="129">
        <v>0</v>
      </c>
      <c r="Q66" s="129">
        <v>0</v>
      </c>
      <c r="R66" s="129">
        <v>0</v>
      </c>
      <c r="S66" s="129">
        <v>0</v>
      </c>
      <c r="T66" s="129">
        <v>0</v>
      </c>
      <c r="U66" s="129">
        <v>0</v>
      </c>
      <c r="V66" s="129">
        <v>0</v>
      </c>
      <c r="W66" s="129">
        <v>0</v>
      </c>
      <c r="X66" s="129">
        <v>0</v>
      </c>
      <c r="Y66" s="129">
        <v>0</v>
      </c>
      <c r="Z66" s="129">
        <v>0</v>
      </c>
      <c r="AA66" s="129">
        <v>0</v>
      </c>
      <c r="AB66" s="129">
        <v>0</v>
      </c>
      <c r="AC66" s="129">
        <v>0</v>
      </c>
      <c r="AD66" s="129">
        <v>0</v>
      </c>
      <c r="AE66" s="129">
        <v>0</v>
      </c>
      <c r="AF66" s="129">
        <v>0</v>
      </c>
      <c r="AG66" s="129">
        <v>0</v>
      </c>
      <c r="AH66" s="129">
        <v>0</v>
      </c>
      <c r="AI66" s="129">
        <v>0</v>
      </c>
      <c r="AJ66" s="129">
        <v>0</v>
      </c>
      <c r="AK66" s="129">
        <v>0</v>
      </c>
      <c r="AL66" s="129">
        <v>0</v>
      </c>
      <c r="AM66" s="129">
        <v>0</v>
      </c>
      <c r="AN66" s="129">
        <v>0</v>
      </c>
    </row>
    <row r="67" spans="1:40" s="46" customFormat="1" ht="49.2" customHeight="1">
      <c r="A67" s="126" t="s">
        <v>183</v>
      </c>
      <c r="B67" s="127" t="s">
        <v>184</v>
      </c>
      <c r="C67" s="128" t="s">
        <v>185</v>
      </c>
      <c r="D67" s="43"/>
      <c r="E67" s="44"/>
      <c r="F67" s="129">
        <v>0</v>
      </c>
      <c r="G67" s="129">
        <v>0</v>
      </c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29">
        <v>0</v>
      </c>
      <c r="N67" s="129">
        <f>1.438/1.22</f>
        <v>1.1786885245901639</v>
      </c>
      <c r="O67" s="129">
        <v>0</v>
      </c>
      <c r="P67" s="129">
        <v>0</v>
      </c>
      <c r="Q67" s="129">
        <v>0</v>
      </c>
      <c r="R67" s="129">
        <v>0</v>
      </c>
      <c r="S67" s="129">
        <v>0</v>
      </c>
      <c r="T67" s="129">
        <v>0</v>
      </c>
      <c r="U67" s="129">
        <v>0</v>
      </c>
      <c r="V67" s="129">
        <v>0</v>
      </c>
      <c r="W67" s="129">
        <v>0</v>
      </c>
      <c r="X67" s="129">
        <v>0</v>
      </c>
      <c r="Y67" s="129">
        <v>0</v>
      </c>
      <c r="Z67" s="129">
        <v>0</v>
      </c>
      <c r="AA67" s="129">
        <v>0</v>
      </c>
      <c r="AB67" s="129">
        <v>0</v>
      </c>
      <c r="AC67" s="129">
        <v>0</v>
      </c>
      <c r="AD67" s="129">
        <v>0</v>
      </c>
      <c r="AE67" s="129">
        <v>0</v>
      </c>
      <c r="AF67" s="129">
        <v>0</v>
      </c>
      <c r="AG67" s="129">
        <v>0</v>
      </c>
      <c r="AH67" s="129">
        <v>0</v>
      </c>
      <c r="AI67" s="129">
        <v>0</v>
      </c>
      <c r="AJ67" s="129">
        <v>0</v>
      </c>
      <c r="AK67" s="129">
        <v>0</v>
      </c>
      <c r="AL67" s="129">
        <v>0</v>
      </c>
      <c r="AM67" s="129">
        <v>0</v>
      </c>
      <c r="AN67" s="129">
        <v>0</v>
      </c>
    </row>
    <row r="68" spans="1:40" s="1" customFormat="1" ht="46.8">
      <c r="A68" s="76" t="s">
        <v>116</v>
      </c>
      <c r="B68" s="83" t="s">
        <v>117</v>
      </c>
      <c r="C68" s="78" t="s">
        <v>160</v>
      </c>
      <c r="D68" s="79"/>
      <c r="E68" s="80">
        <v>2017</v>
      </c>
      <c r="F68" s="81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1">
        <v>0</v>
      </c>
      <c r="N68" s="86">
        <f>N70</f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1">
        <v>0</v>
      </c>
      <c r="U68" s="86">
        <v>0</v>
      </c>
      <c r="V68" s="86">
        <v>0</v>
      </c>
      <c r="W68" s="86">
        <v>0</v>
      </c>
      <c r="X68" s="86">
        <v>0</v>
      </c>
      <c r="Y68" s="86">
        <v>0</v>
      </c>
      <c r="Z68" s="86">
        <v>0</v>
      </c>
      <c r="AA68" s="81">
        <v>0</v>
      </c>
      <c r="AB68" s="86">
        <f>AB69+AB71</f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1">
        <v>0</v>
      </c>
      <c r="AI68" s="86">
        <f>AI69+AI71</f>
        <v>0</v>
      </c>
      <c r="AJ68" s="86">
        <v>0</v>
      </c>
      <c r="AK68" s="86">
        <v>0</v>
      </c>
      <c r="AL68" s="86">
        <v>0</v>
      </c>
      <c r="AM68" s="86">
        <v>0</v>
      </c>
      <c r="AN68" s="86">
        <v>0</v>
      </c>
    </row>
    <row r="69" spans="1:40" s="1" customFormat="1" ht="23.25" customHeight="1">
      <c r="A69" s="87" t="s">
        <v>118</v>
      </c>
      <c r="B69" s="88" t="s">
        <v>119</v>
      </c>
      <c r="C69" s="89" t="s">
        <v>160</v>
      </c>
      <c r="D69" s="90"/>
      <c r="E69" s="91">
        <v>2017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f>AI71</f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</row>
    <row r="70" spans="1:40" s="46" customFormat="1" ht="55.8" customHeight="1">
      <c r="A70" s="126" t="s">
        <v>186</v>
      </c>
      <c r="B70" s="127" t="s">
        <v>187</v>
      </c>
      <c r="C70" s="128" t="s">
        <v>188</v>
      </c>
      <c r="D70" s="43"/>
      <c r="E70" s="44"/>
      <c r="F70" s="129">
        <v>0</v>
      </c>
      <c r="G70" s="129">
        <v>0</v>
      </c>
      <c r="H70" s="129">
        <v>0</v>
      </c>
      <c r="I70" s="129">
        <v>0</v>
      </c>
      <c r="J70" s="129">
        <v>0</v>
      </c>
      <c r="K70" s="129">
        <v>0</v>
      </c>
      <c r="L70" s="129">
        <v>0</v>
      </c>
      <c r="M70" s="129">
        <v>0</v>
      </c>
      <c r="N70" s="129">
        <v>0</v>
      </c>
      <c r="O70" s="129">
        <v>0</v>
      </c>
      <c r="P70" s="129">
        <v>0</v>
      </c>
      <c r="Q70" s="129">
        <v>0</v>
      </c>
      <c r="R70" s="129">
        <v>0</v>
      </c>
      <c r="S70" s="129">
        <v>0</v>
      </c>
      <c r="T70" s="129">
        <v>0</v>
      </c>
      <c r="U70" s="129">
        <v>0</v>
      </c>
      <c r="V70" s="129">
        <v>0</v>
      </c>
      <c r="W70" s="129">
        <v>0</v>
      </c>
      <c r="X70" s="129">
        <v>0</v>
      </c>
      <c r="Y70" s="129">
        <v>0</v>
      </c>
      <c r="Z70" s="129">
        <v>0</v>
      </c>
      <c r="AA70" s="129">
        <v>0</v>
      </c>
      <c r="AB70" s="129">
        <v>0</v>
      </c>
      <c r="AC70" s="129">
        <v>0</v>
      </c>
      <c r="AD70" s="129">
        <v>0</v>
      </c>
      <c r="AE70" s="129">
        <v>0</v>
      </c>
      <c r="AF70" s="129">
        <v>0</v>
      </c>
      <c r="AG70" s="129">
        <v>0</v>
      </c>
      <c r="AH70" s="129">
        <v>0</v>
      </c>
      <c r="AI70" s="129">
        <v>0</v>
      </c>
      <c r="AJ70" s="129">
        <v>0</v>
      </c>
      <c r="AK70" s="129">
        <v>0</v>
      </c>
      <c r="AL70" s="129">
        <v>0</v>
      </c>
      <c r="AM70" s="129">
        <v>0</v>
      </c>
      <c r="AN70" s="129">
        <v>0</v>
      </c>
    </row>
    <row r="71" spans="1:40" s="1" customFormat="1" ht="31.2">
      <c r="A71" s="87" t="s">
        <v>120</v>
      </c>
      <c r="B71" s="88" t="s">
        <v>121</v>
      </c>
      <c r="C71" s="89" t="s">
        <v>160</v>
      </c>
      <c r="D71" s="90"/>
      <c r="E71" s="91">
        <v>2017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</row>
    <row r="72" spans="1:40" s="1" customFormat="1" ht="46.8">
      <c r="A72" s="76" t="s">
        <v>122</v>
      </c>
      <c r="B72" s="83" t="s">
        <v>123</v>
      </c>
      <c r="C72" s="78" t="s">
        <v>160</v>
      </c>
      <c r="D72" s="79"/>
      <c r="E72" s="80">
        <v>2017</v>
      </c>
      <c r="F72" s="81">
        <v>0</v>
      </c>
      <c r="G72" s="86">
        <f>G73</f>
        <v>1.0535754098360655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1">
        <v>0</v>
      </c>
      <c r="N72" s="86">
        <f>N74</f>
        <v>2.2573270491803279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1">
        <v>0</v>
      </c>
      <c r="U72" s="86">
        <f>U73</f>
        <v>2.8018786885245901</v>
      </c>
      <c r="V72" s="86">
        <v>0</v>
      </c>
      <c r="W72" s="86">
        <v>0</v>
      </c>
      <c r="X72" s="86">
        <v>0</v>
      </c>
      <c r="Y72" s="86">
        <v>0</v>
      </c>
      <c r="Z72" s="86">
        <v>0</v>
      </c>
      <c r="AA72" s="81">
        <v>0</v>
      </c>
      <c r="AB72" s="86">
        <f>AB73</f>
        <v>0.80967295081967217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1">
        <v>0</v>
      </c>
      <c r="AI72" s="86">
        <f>AI73</f>
        <v>6.9224540983606566</v>
      </c>
      <c r="AJ72" s="86">
        <v>0</v>
      </c>
      <c r="AK72" s="86">
        <v>0</v>
      </c>
      <c r="AL72" s="86">
        <v>0</v>
      </c>
      <c r="AM72" s="86">
        <v>0</v>
      </c>
      <c r="AN72" s="86">
        <v>0</v>
      </c>
    </row>
    <row r="73" spans="1:40" s="1" customFormat="1" ht="31.2">
      <c r="A73" s="87" t="s">
        <v>124</v>
      </c>
      <c r="B73" s="88" t="s">
        <v>125</v>
      </c>
      <c r="C73" s="89" t="s">
        <v>160</v>
      </c>
      <c r="D73" s="90"/>
      <c r="E73" s="91">
        <v>2017</v>
      </c>
      <c r="F73" s="92">
        <v>0</v>
      </c>
      <c r="G73" s="92">
        <f>G74</f>
        <v>1.0535754098360655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f>U74</f>
        <v>2.8018786885245901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f>AB74</f>
        <v>0.80967295081967217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f>AI74</f>
        <v>6.9224540983606566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</row>
    <row r="74" spans="1:40" s="46" customFormat="1" ht="62.4">
      <c r="A74" s="126" t="s">
        <v>189</v>
      </c>
      <c r="B74" s="127" t="s">
        <v>191</v>
      </c>
      <c r="C74" s="128" t="s">
        <v>190</v>
      </c>
      <c r="D74" s="43"/>
      <c r="E74" s="44"/>
      <c r="F74" s="129">
        <v>0</v>
      </c>
      <c r="G74" s="129">
        <f>1.285362/1.22</f>
        <v>1.0535754098360655</v>
      </c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0</v>
      </c>
      <c r="N74" s="129">
        <f>2.753939/1.22</f>
        <v>2.2573270491803279</v>
      </c>
      <c r="O74" s="129">
        <v>0</v>
      </c>
      <c r="P74" s="129">
        <v>0</v>
      </c>
      <c r="Q74" s="129">
        <v>0</v>
      </c>
      <c r="R74" s="129">
        <v>0</v>
      </c>
      <c r="S74" s="129">
        <v>0</v>
      </c>
      <c r="T74" s="129">
        <v>0</v>
      </c>
      <c r="U74" s="129">
        <f>3.418292/1.22</f>
        <v>2.8018786885245901</v>
      </c>
      <c r="V74" s="129">
        <v>0</v>
      </c>
      <c r="W74" s="129">
        <v>0</v>
      </c>
      <c r="X74" s="129">
        <v>0</v>
      </c>
      <c r="Y74" s="129">
        <v>0</v>
      </c>
      <c r="Z74" s="129">
        <v>0</v>
      </c>
      <c r="AA74" s="129">
        <v>0</v>
      </c>
      <c r="AB74" s="129">
        <f>0.987801/1.22</f>
        <v>0.80967295081967217</v>
      </c>
      <c r="AC74" s="129">
        <v>0</v>
      </c>
      <c r="AD74" s="129">
        <v>0</v>
      </c>
      <c r="AE74" s="129">
        <v>0</v>
      </c>
      <c r="AF74" s="129">
        <v>0</v>
      </c>
      <c r="AG74" s="129">
        <v>0</v>
      </c>
      <c r="AH74" s="129">
        <v>0</v>
      </c>
      <c r="AI74" s="129">
        <f>AB74+U74+N74+G74</f>
        <v>6.9224540983606566</v>
      </c>
      <c r="AJ74" s="129">
        <v>0</v>
      </c>
      <c r="AK74" s="129">
        <v>0</v>
      </c>
      <c r="AL74" s="129">
        <v>0</v>
      </c>
      <c r="AM74" s="129">
        <v>0</v>
      </c>
      <c r="AN74" s="129">
        <v>0</v>
      </c>
    </row>
    <row r="75" spans="1:40" s="1" customFormat="1" ht="31.2">
      <c r="A75" s="93" t="s">
        <v>126</v>
      </c>
      <c r="B75" s="94" t="s">
        <v>127</v>
      </c>
      <c r="C75" s="95" t="s">
        <v>160</v>
      </c>
      <c r="D75" s="96"/>
      <c r="E75" s="91">
        <v>2017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</row>
    <row r="76" spans="1:40" s="1" customFormat="1" ht="31.2">
      <c r="A76" s="87" t="s">
        <v>128</v>
      </c>
      <c r="B76" s="88" t="s">
        <v>129</v>
      </c>
      <c r="C76" s="89" t="s">
        <v>160</v>
      </c>
      <c r="D76" s="90"/>
      <c r="E76" s="91">
        <v>2017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</row>
    <row r="77" spans="1:40" s="1" customFormat="1" ht="31.2">
      <c r="A77" s="87" t="s">
        <v>130</v>
      </c>
      <c r="B77" s="88" t="s">
        <v>131</v>
      </c>
      <c r="C77" s="89" t="s">
        <v>160</v>
      </c>
      <c r="D77" s="90"/>
      <c r="E77" s="91">
        <v>2017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</row>
    <row r="78" spans="1:40" s="1" customFormat="1" ht="46.8">
      <c r="A78" s="87" t="s">
        <v>132</v>
      </c>
      <c r="B78" s="88" t="s">
        <v>133</v>
      </c>
      <c r="C78" s="89" t="s">
        <v>160</v>
      </c>
      <c r="D78" s="90"/>
      <c r="E78" s="91">
        <v>2017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</row>
    <row r="79" spans="1:40" s="1" customFormat="1" ht="46.8">
      <c r="A79" s="87" t="s">
        <v>134</v>
      </c>
      <c r="B79" s="88" t="s">
        <v>135</v>
      </c>
      <c r="C79" s="89" t="s">
        <v>160</v>
      </c>
      <c r="D79" s="90"/>
      <c r="E79" s="91">
        <v>2017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</row>
    <row r="80" spans="1:40" s="1" customFormat="1" ht="46.8">
      <c r="A80" s="87" t="s">
        <v>136</v>
      </c>
      <c r="B80" s="88" t="s">
        <v>137</v>
      </c>
      <c r="C80" s="89" t="s">
        <v>160</v>
      </c>
      <c r="D80" s="90"/>
      <c r="E80" s="91">
        <v>2017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</row>
    <row r="81" spans="1:40" s="1" customFormat="1" ht="46.8">
      <c r="A81" s="87" t="s">
        <v>138</v>
      </c>
      <c r="B81" s="88" t="s">
        <v>139</v>
      </c>
      <c r="C81" s="89" t="s">
        <v>160</v>
      </c>
      <c r="D81" s="90"/>
      <c r="E81" s="91">
        <v>2017</v>
      </c>
      <c r="F81" s="92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</row>
    <row r="82" spans="1:40" s="1" customFormat="1" ht="62.4">
      <c r="A82" s="76" t="s">
        <v>140</v>
      </c>
      <c r="B82" s="83" t="s">
        <v>141</v>
      </c>
      <c r="C82" s="84" t="s">
        <v>160</v>
      </c>
      <c r="D82" s="85"/>
      <c r="E82" s="80">
        <v>2017</v>
      </c>
      <c r="F82" s="81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1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1">
        <v>0</v>
      </c>
      <c r="U82" s="86">
        <v>0</v>
      </c>
      <c r="V82" s="86">
        <v>0</v>
      </c>
      <c r="W82" s="86">
        <v>0</v>
      </c>
      <c r="X82" s="86">
        <v>0</v>
      </c>
      <c r="Y82" s="86">
        <v>0</v>
      </c>
      <c r="Z82" s="86">
        <v>0</v>
      </c>
      <c r="AA82" s="81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1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6">
        <v>0</v>
      </c>
    </row>
    <row r="83" spans="1:40" s="1" customFormat="1" ht="31.2">
      <c r="A83" s="87" t="s">
        <v>142</v>
      </c>
      <c r="B83" s="88" t="s">
        <v>143</v>
      </c>
      <c r="C83" s="89" t="s">
        <v>160</v>
      </c>
      <c r="D83" s="90"/>
      <c r="E83" s="91">
        <v>2017</v>
      </c>
      <c r="F83" s="92">
        <v>0</v>
      </c>
      <c r="G83" s="92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0</v>
      </c>
    </row>
    <row r="84" spans="1:40" s="1" customFormat="1" ht="46.8">
      <c r="A84" s="87" t="s">
        <v>144</v>
      </c>
      <c r="B84" s="88" t="s">
        <v>145</v>
      </c>
      <c r="C84" s="89" t="s">
        <v>160</v>
      </c>
      <c r="D84" s="90"/>
      <c r="E84" s="91">
        <v>2017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</row>
    <row r="85" spans="1:40" s="1" customFormat="1" ht="62.4">
      <c r="A85" s="55" t="s">
        <v>146</v>
      </c>
      <c r="B85" s="64" t="s">
        <v>147</v>
      </c>
      <c r="C85" s="65" t="s">
        <v>160</v>
      </c>
      <c r="D85" s="66"/>
      <c r="E85" s="59">
        <v>2017</v>
      </c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7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8">
        <v>0</v>
      </c>
      <c r="X85" s="68">
        <v>0</v>
      </c>
      <c r="Y85" s="68">
        <v>0</v>
      </c>
      <c r="Z85" s="68">
        <v>0</v>
      </c>
      <c r="AA85" s="67">
        <v>0</v>
      </c>
      <c r="AB85" s="68">
        <v>0</v>
      </c>
      <c r="AC85" s="68">
        <v>0</v>
      </c>
      <c r="AD85" s="68">
        <v>0</v>
      </c>
      <c r="AE85" s="68">
        <v>0</v>
      </c>
      <c r="AF85" s="68">
        <v>0</v>
      </c>
      <c r="AG85" s="68">
        <v>0</v>
      </c>
      <c r="AH85" s="67">
        <v>0</v>
      </c>
      <c r="AI85" s="68">
        <v>0</v>
      </c>
      <c r="AJ85" s="68">
        <v>0</v>
      </c>
      <c r="AK85" s="68">
        <v>0</v>
      </c>
      <c r="AL85" s="68">
        <v>0</v>
      </c>
      <c r="AM85" s="68">
        <v>0</v>
      </c>
      <c r="AN85" s="68">
        <v>0</v>
      </c>
    </row>
    <row r="86" spans="1:40" s="1" customFormat="1" ht="62.4" hidden="1">
      <c r="A86" s="76" t="s">
        <v>148</v>
      </c>
      <c r="B86" s="77" t="s">
        <v>149</v>
      </c>
      <c r="C86" s="78" t="s">
        <v>160</v>
      </c>
      <c r="D86" s="79"/>
      <c r="E86" s="80">
        <v>2017</v>
      </c>
      <c r="F86" s="81">
        <v>0</v>
      </c>
      <c r="G86" s="81">
        <v>0</v>
      </c>
      <c r="H86" s="81">
        <v>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  <c r="W86" s="81">
        <v>0</v>
      </c>
      <c r="X86" s="81">
        <v>0</v>
      </c>
      <c r="Y86" s="81">
        <v>0</v>
      </c>
      <c r="Z86" s="81">
        <v>0</v>
      </c>
      <c r="AA86" s="81">
        <v>0</v>
      </c>
      <c r="AB86" s="81">
        <v>0</v>
      </c>
      <c r="AC86" s="81">
        <v>0</v>
      </c>
      <c r="AD86" s="81">
        <v>0</v>
      </c>
      <c r="AE86" s="81">
        <v>0</v>
      </c>
      <c r="AF86" s="81">
        <v>0</v>
      </c>
      <c r="AG86" s="81">
        <v>0</v>
      </c>
      <c r="AH86" s="81">
        <v>0</v>
      </c>
      <c r="AI86" s="81">
        <v>0</v>
      </c>
      <c r="AJ86" s="81">
        <v>0</v>
      </c>
      <c r="AK86" s="81">
        <v>0</v>
      </c>
      <c r="AL86" s="81">
        <v>0</v>
      </c>
      <c r="AM86" s="81">
        <v>0</v>
      </c>
      <c r="AN86" s="81">
        <v>0</v>
      </c>
    </row>
    <row r="87" spans="1:40" s="1" customFormat="1" ht="46.8" hidden="1">
      <c r="A87" s="82" t="s">
        <v>150</v>
      </c>
      <c r="B87" s="77" t="s">
        <v>151</v>
      </c>
      <c r="C87" s="78" t="s">
        <v>160</v>
      </c>
      <c r="D87" s="79"/>
      <c r="E87" s="80">
        <v>2017</v>
      </c>
      <c r="F87" s="81">
        <v>0</v>
      </c>
      <c r="G87" s="81">
        <v>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  <c r="W87" s="81">
        <v>0</v>
      </c>
      <c r="X87" s="81">
        <v>0</v>
      </c>
      <c r="Y87" s="81">
        <v>0</v>
      </c>
      <c r="Z87" s="81">
        <v>0</v>
      </c>
      <c r="AA87" s="81">
        <v>0</v>
      </c>
      <c r="AB87" s="81">
        <v>0</v>
      </c>
      <c r="AC87" s="81">
        <v>0</v>
      </c>
      <c r="AD87" s="81">
        <v>0</v>
      </c>
      <c r="AE87" s="81">
        <v>0</v>
      </c>
      <c r="AF87" s="81">
        <v>0</v>
      </c>
      <c r="AG87" s="81">
        <v>0</v>
      </c>
      <c r="AH87" s="81">
        <v>0</v>
      </c>
      <c r="AI87" s="81">
        <v>0</v>
      </c>
      <c r="AJ87" s="81">
        <v>0</v>
      </c>
      <c r="AK87" s="81">
        <v>0</v>
      </c>
      <c r="AL87" s="81">
        <v>0</v>
      </c>
      <c r="AM87" s="81">
        <v>0</v>
      </c>
      <c r="AN87" s="81">
        <v>0</v>
      </c>
    </row>
    <row r="88" spans="1:40" s="1" customFormat="1" ht="46.8">
      <c r="A88" s="69" t="s">
        <v>152</v>
      </c>
      <c r="B88" s="56" t="s">
        <v>153</v>
      </c>
      <c r="C88" s="65" t="s">
        <v>160</v>
      </c>
      <c r="D88" s="66"/>
      <c r="E88" s="59">
        <v>2017</v>
      </c>
      <c r="F88" s="70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0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0">
        <v>0</v>
      </c>
      <c r="U88" s="71">
        <v>0</v>
      </c>
      <c r="V88" s="71">
        <v>0</v>
      </c>
      <c r="W88" s="71">
        <v>0</v>
      </c>
      <c r="X88" s="71">
        <v>0</v>
      </c>
      <c r="Y88" s="71">
        <v>0</v>
      </c>
      <c r="Z88" s="71">
        <v>0</v>
      </c>
      <c r="AA88" s="70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0">
        <v>0</v>
      </c>
      <c r="AI88" s="71">
        <v>0</v>
      </c>
      <c r="AJ88" s="71">
        <v>0</v>
      </c>
      <c r="AK88" s="71">
        <v>0</v>
      </c>
      <c r="AL88" s="71">
        <v>0</v>
      </c>
      <c r="AM88" s="71">
        <v>0</v>
      </c>
      <c r="AN88" s="71">
        <v>0</v>
      </c>
    </row>
    <row r="89" spans="1:40" s="1" customFormat="1" ht="46.8">
      <c r="A89" s="69" t="s">
        <v>154</v>
      </c>
      <c r="B89" s="72" t="s">
        <v>155</v>
      </c>
      <c r="C89" s="65" t="s">
        <v>160</v>
      </c>
      <c r="D89" s="66"/>
      <c r="E89" s="59">
        <v>2017</v>
      </c>
      <c r="F89" s="70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0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1">
        <v>0</v>
      </c>
      <c r="X89" s="71">
        <v>0</v>
      </c>
      <c r="Y89" s="71">
        <v>0</v>
      </c>
      <c r="Z89" s="71">
        <v>0</v>
      </c>
      <c r="AA89" s="70">
        <v>0</v>
      </c>
      <c r="AB89" s="71">
        <v>0</v>
      </c>
      <c r="AC89" s="71">
        <v>0</v>
      </c>
      <c r="AD89" s="71">
        <v>0</v>
      </c>
      <c r="AE89" s="71">
        <v>0</v>
      </c>
      <c r="AF89" s="71">
        <v>0</v>
      </c>
      <c r="AG89" s="71">
        <v>0</v>
      </c>
      <c r="AH89" s="70">
        <v>0</v>
      </c>
      <c r="AI89" s="71">
        <v>0</v>
      </c>
      <c r="AJ89" s="71">
        <v>0</v>
      </c>
      <c r="AK89" s="71">
        <v>0</v>
      </c>
      <c r="AL89" s="71">
        <v>0</v>
      </c>
      <c r="AM89" s="71">
        <v>0</v>
      </c>
      <c r="AN89" s="71">
        <v>0</v>
      </c>
    </row>
    <row r="90" spans="1:40" s="1" customFormat="1" ht="31.2">
      <c r="A90" s="73" t="s">
        <v>156</v>
      </c>
      <c r="B90" s="56" t="s">
        <v>157</v>
      </c>
      <c r="C90" s="74" t="s">
        <v>160</v>
      </c>
      <c r="D90" s="75"/>
      <c r="E90" s="59">
        <v>2017</v>
      </c>
      <c r="F90" s="71">
        <f>SUM(F93:F102)</f>
        <v>0.20491803278688525</v>
      </c>
      <c r="G90" s="71">
        <f t="shared" ref="G90:AA90" si="14">SUM(G91:G91)</f>
        <v>0</v>
      </c>
      <c r="H90" s="71">
        <f t="shared" si="14"/>
        <v>0</v>
      </c>
      <c r="I90" s="71">
        <f t="shared" si="14"/>
        <v>0</v>
      </c>
      <c r="J90" s="71">
        <f t="shared" si="14"/>
        <v>0</v>
      </c>
      <c r="K90" s="71">
        <f t="shared" si="14"/>
        <v>0</v>
      </c>
      <c r="L90" s="71">
        <f t="shared" si="14"/>
        <v>0</v>
      </c>
      <c r="M90" s="71">
        <f>SUM(M91:M102)</f>
        <v>0</v>
      </c>
      <c r="N90" s="71">
        <f t="shared" si="14"/>
        <v>0</v>
      </c>
      <c r="O90" s="71">
        <f t="shared" si="14"/>
        <v>0</v>
      </c>
      <c r="P90" s="71">
        <f t="shared" si="14"/>
        <v>0</v>
      </c>
      <c r="Q90" s="71">
        <f t="shared" si="14"/>
        <v>0</v>
      </c>
      <c r="R90" s="71">
        <f t="shared" si="14"/>
        <v>0</v>
      </c>
      <c r="S90" s="71">
        <f t="shared" si="14"/>
        <v>0</v>
      </c>
      <c r="T90" s="71">
        <f t="shared" si="14"/>
        <v>0</v>
      </c>
      <c r="U90" s="71">
        <f>SUM(U93:U102)</f>
        <v>0</v>
      </c>
      <c r="V90" s="71">
        <f t="shared" si="14"/>
        <v>0</v>
      </c>
      <c r="W90" s="71">
        <f t="shared" si="14"/>
        <v>0</v>
      </c>
      <c r="X90" s="71">
        <f t="shared" si="14"/>
        <v>0</v>
      </c>
      <c r="Y90" s="71">
        <f t="shared" si="14"/>
        <v>0</v>
      </c>
      <c r="Z90" s="71">
        <f t="shared" si="14"/>
        <v>0</v>
      </c>
      <c r="AA90" s="71">
        <f t="shared" si="14"/>
        <v>0</v>
      </c>
      <c r="AB90" s="71">
        <f>SUM(AB93:AB102)</f>
        <v>17.604098360655737</v>
      </c>
      <c r="AC90" s="71">
        <f t="shared" ref="AC90:AN90" si="15">AC93+AC94</f>
        <v>0</v>
      </c>
      <c r="AD90" s="71">
        <f t="shared" si="15"/>
        <v>0</v>
      </c>
      <c r="AE90" s="71">
        <f t="shared" si="15"/>
        <v>0</v>
      </c>
      <c r="AF90" s="71">
        <f t="shared" si="15"/>
        <v>0</v>
      </c>
      <c r="AG90" s="71">
        <f t="shared" si="15"/>
        <v>0</v>
      </c>
      <c r="AH90" s="71">
        <f>SUM(AH93:AH102)</f>
        <v>0.20491803278688525</v>
      </c>
      <c r="AI90" s="71">
        <f>SUM(AI93:AI102)</f>
        <v>17.604098360655737</v>
      </c>
      <c r="AJ90" s="71">
        <f t="shared" si="15"/>
        <v>0</v>
      </c>
      <c r="AK90" s="71">
        <f t="shared" si="15"/>
        <v>0</v>
      </c>
      <c r="AL90" s="71">
        <f t="shared" si="15"/>
        <v>0</v>
      </c>
      <c r="AM90" s="71">
        <f t="shared" si="15"/>
        <v>0</v>
      </c>
      <c r="AN90" s="71">
        <f t="shared" si="15"/>
        <v>0</v>
      </c>
    </row>
    <row r="91" spans="1:40" s="1" customFormat="1" ht="35.25" hidden="1" customHeight="1">
      <c r="A91" s="109"/>
      <c r="B91" s="110"/>
      <c r="C91" s="111"/>
      <c r="D91" s="112"/>
      <c r="E91" s="112"/>
      <c r="F91" s="113"/>
      <c r="G91" s="114"/>
      <c r="H91" s="114"/>
      <c r="I91" s="114"/>
      <c r="J91" s="114"/>
      <c r="K91" s="114"/>
      <c r="L91" s="114"/>
      <c r="M91" s="113"/>
      <c r="N91" s="114"/>
      <c r="O91" s="114"/>
      <c r="P91" s="114"/>
      <c r="Q91" s="114"/>
      <c r="R91" s="114"/>
      <c r="S91" s="114"/>
      <c r="T91" s="113"/>
      <c r="U91" s="114"/>
      <c r="V91" s="114"/>
      <c r="W91" s="114"/>
      <c r="X91" s="114"/>
      <c r="Y91" s="114"/>
      <c r="Z91" s="114"/>
      <c r="AA91" s="113"/>
      <c r="AB91" s="45"/>
      <c r="AC91" s="114"/>
      <c r="AD91" s="114"/>
      <c r="AE91" s="114"/>
      <c r="AF91" s="114"/>
      <c r="AG91" s="114"/>
      <c r="AH91" s="114"/>
      <c r="AI91" s="45"/>
      <c r="AJ91" s="45"/>
      <c r="AK91" s="45"/>
      <c r="AL91" s="45"/>
      <c r="AM91" s="45"/>
      <c r="AN91" s="45"/>
    </row>
    <row r="92" spans="1:40" s="1" customFormat="1" ht="15.6" hidden="1">
      <c r="A92" s="115"/>
      <c r="B92" s="116"/>
      <c r="C92" s="117"/>
      <c r="D92" s="47"/>
      <c r="E92" s="47"/>
      <c r="F92" s="118"/>
      <c r="G92" s="119"/>
      <c r="H92" s="119"/>
      <c r="I92" s="119"/>
      <c r="J92" s="119"/>
      <c r="K92" s="119"/>
      <c r="L92" s="119"/>
      <c r="M92" s="118"/>
      <c r="N92" s="119"/>
      <c r="O92" s="119"/>
      <c r="P92" s="119"/>
      <c r="Q92" s="119"/>
      <c r="R92" s="119"/>
      <c r="S92" s="119"/>
      <c r="T92" s="118"/>
      <c r="U92" s="119"/>
      <c r="V92" s="119"/>
      <c r="W92" s="119"/>
      <c r="X92" s="119"/>
      <c r="Y92" s="119"/>
      <c r="Z92" s="119"/>
      <c r="AA92" s="118"/>
      <c r="AB92" s="120"/>
      <c r="AC92" s="121"/>
      <c r="AD92" s="119"/>
      <c r="AE92" s="119"/>
      <c r="AF92" s="119"/>
      <c r="AG92" s="119"/>
      <c r="AH92" s="119"/>
      <c r="AI92" s="120"/>
      <c r="AJ92" s="120"/>
      <c r="AK92" s="122"/>
      <c r="AL92" s="122"/>
      <c r="AM92" s="122"/>
      <c r="AN92" s="122"/>
    </row>
    <row r="93" spans="1:40" s="46" customFormat="1" ht="15.6">
      <c r="A93" s="126" t="s">
        <v>192</v>
      </c>
      <c r="B93" s="131" t="s">
        <v>193</v>
      </c>
      <c r="C93" s="128" t="s">
        <v>194</v>
      </c>
      <c r="D93" s="132"/>
      <c r="E93" s="132"/>
      <c r="F93" s="129">
        <v>0</v>
      </c>
      <c r="G93" s="129">
        <v>0</v>
      </c>
      <c r="H93" s="129">
        <v>0</v>
      </c>
      <c r="I93" s="129">
        <v>0</v>
      </c>
      <c r="J93" s="129">
        <v>0</v>
      </c>
      <c r="K93" s="129">
        <v>0</v>
      </c>
      <c r="L93" s="129">
        <v>0</v>
      </c>
      <c r="M93" s="129">
        <v>0</v>
      </c>
      <c r="N93" s="129">
        <v>0</v>
      </c>
      <c r="O93" s="129">
        <v>0</v>
      </c>
      <c r="P93" s="129">
        <v>0</v>
      </c>
      <c r="Q93" s="129">
        <v>0</v>
      </c>
      <c r="R93" s="129">
        <v>0</v>
      </c>
      <c r="S93" s="129">
        <v>0</v>
      </c>
      <c r="T93" s="129">
        <v>0</v>
      </c>
      <c r="U93" s="129">
        <v>0</v>
      </c>
      <c r="V93" s="129">
        <v>0</v>
      </c>
      <c r="W93" s="129">
        <v>0</v>
      </c>
      <c r="X93" s="129">
        <v>0</v>
      </c>
      <c r="Y93" s="129">
        <v>0</v>
      </c>
      <c r="Z93" s="129">
        <v>0</v>
      </c>
      <c r="AA93" s="129">
        <v>0</v>
      </c>
      <c r="AB93" s="129">
        <v>0</v>
      </c>
      <c r="AC93" s="129">
        <v>0</v>
      </c>
      <c r="AD93" s="129">
        <v>0</v>
      </c>
      <c r="AE93" s="129">
        <v>0</v>
      </c>
      <c r="AF93" s="129">
        <v>0</v>
      </c>
      <c r="AG93" s="129">
        <v>0</v>
      </c>
      <c r="AH93" s="129">
        <v>0</v>
      </c>
      <c r="AI93" s="129">
        <f t="shared" ref="AI93:AN102" si="16">G93+N93+U93+AB93</f>
        <v>0</v>
      </c>
      <c r="AJ93" s="129">
        <f t="shared" si="16"/>
        <v>0</v>
      </c>
      <c r="AK93" s="129">
        <f t="shared" si="16"/>
        <v>0</v>
      </c>
      <c r="AL93" s="129">
        <f t="shared" si="16"/>
        <v>0</v>
      </c>
      <c r="AM93" s="129">
        <f t="shared" si="16"/>
        <v>0</v>
      </c>
      <c r="AN93" s="129">
        <f t="shared" si="16"/>
        <v>0</v>
      </c>
    </row>
    <row r="94" spans="1:40" s="46" customFormat="1" ht="15.6">
      <c r="A94" s="126" t="s">
        <v>195</v>
      </c>
      <c r="B94" s="131" t="s">
        <v>196</v>
      </c>
      <c r="C94" s="128" t="s">
        <v>197</v>
      </c>
      <c r="D94" s="132"/>
      <c r="E94" s="132"/>
      <c r="F94" s="129">
        <v>0</v>
      </c>
      <c r="G94" s="129">
        <v>0</v>
      </c>
      <c r="H94" s="129">
        <v>0</v>
      </c>
      <c r="I94" s="129">
        <v>0</v>
      </c>
      <c r="J94" s="129">
        <v>0</v>
      </c>
      <c r="K94" s="129">
        <v>0</v>
      </c>
      <c r="L94" s="129">
        <v>0</v>
      </c>
      <c r="M94" s="129">
        <v>0</v>
      </c>
      <c r="N94" s="129">
        <v>0</v>
      </c>
      <c r="O94" s="129">
        <v>0</v>
      </c>
      <c r="P94" s="129">
        <v>0</v>
      </c>
      <c r="Q94" s="129">
        <v>0</v>
      </c>
      <c r="R94" s="129">
        <v>0</v>
      </c>
      <c r="S94" s="129">
        <v>0</v>
      </c>
      <c r="T94" s="129">
        <v>0</v>
      </c>
      <c r="U94" s="129">
        <v>0</v>
      </c>
      <c r="V94" s="129">
        <v>0</v>
      </c>
      <c r="W94" s="129">
        <v>0</v>
      </c>
      <c r="X94" s="129">
        <v>0</v>
      </c>
      <c r="Y94" s="129">
        <v>0</v>
      </c>
      <c r="Z94" s="129">
        <v>0</v>
      </c>
      <c r="AA94" s="129">
        <v>0</v>
      </c>
      <c r="AB94" s="129">
        <v>0</v>
      </c>
      <c r="AC94" s="129">
        <v>0</v>
      </c>
      <c r="AD94" s="129">
        <v>0</v>
      </c>
      <c r="AE94" s="129">
        <v>0</v>
      </c>
      <c r="AF94" s="129">
        <v>0</v>
      </c>
      <c r="AG94" s="129">
        <v>0</v>
      </c>
      <c r="AH94" s="129">
        <f t="shared" ref="AH94:AH102" si="17">F94+M94+T94+AA94</f>
        <v>0</v>
      </c>
      <c r="AI94" s="129">
        <f t="shared" si="16"/>
        <v>0</v>
      </c>
      <c r="AJ94" s="129">
        <f t="shared" si="16"/>
        <v>0</v>
      </c>
      <c r="AK94" s="129">
        <f t="shared" si="16"/>
        <v>0</v>
      </c>
      <c r="AL94" s="129">
        <f t="shared" si="16"/>
        <v>0</v>
      </c>
      <c r="AM94" s="129">
        <f t="shared" si="16"/>
        <v>0</v>
      </c>
      <c r="AN94" s="129">
        <f t="shared" si="16"/>
        <v>0</v>
      </c>
    </row>
    <row r="95" spans="1:40" s="46" customFormat="1" ht="15.6">
      <c r="A95" s="126" t="s">
        <v>198</v>
      </c>
      <c r="B95" s="131" t="s">
        <v>199</v>
      </c>
      <c r="C95" s="128" t="s">
        <v>200</v>
      </c>
      <c r="D95" s="132"/>
      <c r="E95" s="132"/>
      <c r="F95" s="129">
        <v>0</v>
      </c>
      <c r="G95" s="129">
        <v>0</v>
      </c>
      <c r="H95" s="129">
        <v>0</v>
      </c>
      <c r="I95" s="129">
        <v>0</v>
      </c>
      <c r="J95" s="129">
        <v>0</v>
      </c>
      <c r="K95" s="129">
        <v>0</v>
      </c>
      <c r="L95" s="129">
        <v>0</v>
      </c>
      <c r="M95" s="129">
        <v>0</v>
      </c>
      <c r="N95" s="129">
        <v>0</v>
      </c>
      <c r="O95" s="129">
        <v>0</v>
      </c>
      <c r="P95" s="129">
        <v>0</v>
      </c>
      <c r="Q95" s="129">
        <v>0</v>
      </c>
      <c r="R95" s="129">
        <v>0</v>
      </c>
      <c r="S95" s="129">
        <v>0</v>
      </c>
      <c r="T95" s="129">
        <v>0</v>
      </c>
      <c r="U95" s="129">
        <v>0</v>
      </c>
      <c r="V95" s="129">
        <v>0</v>
      </c>
      <c r="W95" s="129">
        <v>0</v>
      </c>
      <c r="X95" s="129">
        <v>0</v>
      </c>
      <c r="Y95" s="129">
        <v>0</v>
      </c>
      <c r="Z95" s="129">
        <v>0</v>
      </c>
      <c r="AA95" s="129">
        <v>0</v>
      </c>
      <c r="AB95" s="129">
        <v>0</v>
      </c>
      <c r="AC95" s="129">
        <v>0</v>
      </c>
      <c r="AD95" s="129">
        <v>0</v>
      </c>
      <c r="AE95" s="129">
        <v>0</v>
      </c>
      <c r="AF95" s="129">
        <v>0</v>
      </c>
      <c r="AG95" s="129">
        <v>0</v>
      </c>
      <c r="AH95" s="129">
        <f t="shared" si="17"/>
        <v>0</v>
      </c>
      <c r="AI95" s="129">
        <f t="shared" si="16"/>
        <v>0</v>
      </c>
      <c r="AJ95" s="129">
        <f t="shared" si="16"/>
        <v>0</v>
      </c>
      <c r="AK95" s="129">
        <f t="shared" si="16"/>
        <v>0</v>
      </c>
      <c r="AL95" s="129">
        <f t="shared" si="16"/>
        <v>0</v>
      </c>
      <c r="AM95" s="129">
        <f t="shared" si="16"/>
        <v>0</v>
      </c>
      <c r="AN95" s="129">
        <f t="shared" si="16"/>
        <v>0</v>
      </c>
    </row>
    <row r="96" spans="1:40" s="46" customFormat="1" ht="46.8">
      <c r="A96" s="126" t="s">
        <v>201</v>
      </c>
      <c r="B96" s="131" t="s">
        <v>202</v>
      </c>
      <c r="C96" s="128" t="s">
        <v>203</v>
      </c>
      <c r="D96" s="132"/>
      <c r="E96" s="132"/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129">
        <v>0</v>
      </c>
      <c r="R96" s="129">
        <v>0</v>
      </c>
      <c r="S96" s="129">
        <v>0</v>
      </c>
      <c r="T96" s="129">
        <v>0</v>
      </c>
      <c r="U96" s="129">
        <v>0</v>
      </c>
      <c r="V96" s="129">
        <v>0</v>
      </c>
      <c r="W96" s="129">
        <v>0</v>
      </c>
      <c r="X96" s="129">
        <v>0</v>
      </c>
      <c r="Y96" s="129">
        <v>0</v>
      </c>
      <c r="Z96" s="129">
        <v>0</v>
      </c>
      <c r="AA96" s="129">
        <v>0</v>
      </c>
      <c r="AB96" s="129">
        <v>0</v>
      </c>
      <c r="AC96" s="129">
        <v>0</v>
      </c>
      <c r="AD96" s="129">
        <v>0</v>
      </c>
      <c r="AE96" s="129">
        <v>0</v>
      </c>
      <c r="AF96" s="129">
        <v>0</v>
      </c>
      <c r="AG96" s="129">
        <v>0</v>
      </c>
      <c r="AH96" s="129">
        <f t="shared" si="17"/>
        <v>0</v>
      </c>
      <c r="AI96" s="129">
        <f t="shared" si="16"/>
        <v>0</v>
      </c>
      <c r="AJ96" s="129">
        <f t="shared" si="16"/>
        <v>0</v>
      </c>
      <c r="AK96" s="129">
        <f t="shared" si="16"/>
        <v>0</v>
      </c>
      <c r="AL96" s="129">
        <f t="shared" si="16"/>
        <v>0</v>
      </c>
      <c r="AM96" s="129">
        <f t="shared" si="16"/>
        <v>0</v>
      </c>
      <c r="AN96" s="129">
        <f t="shared" si="16"/>
        <v>0</v>
      </c>
    </row>
    <row r="97" spans="1:40" s="46" customFormat="1" ht="31.2">
      <c r="A97" s="126" t="s">
        <v>204</v>
      </c>
      <c r="B97" s="131" t="s">
        <v>205</v>
      </c>
      <c r="C97" s="128" t="s">
        <v>206</v>
      </c>
      <c r="D97" s="132"/>
      <c r="E97" s="132"/>
      <c r="F97" s="129">
        <v>0</v>
      </c>
      <c r="G97" s="129">
        <v>0</v>
      </c>
      <c r="H97" s="129">
        <v>0</v>
      </c>
      <c r="I97" s="129">
        <v>0</v>
      </c>
      <c r="J97" s="129">
        <v>0</v>
      </c>
      <c r="K97" s="129">
        <v>0</v>
      </c>
      <c r="L97" s="129">
        <v>0</v>
      </c>
      <c r="M97" s="129">
        <v>0</v>
      </c>
      <c r="N97" s="129">
        <v>0</v>
      </c>
      <c r="O97" s="129">
        <v>0</v>
      </c>
      <c r="P97" s="129">
        <v>0</v>
      </c>
      <c r="Q97" s="129">
        <v>0</v>
      </c>
      <c r="R97" s="129">
        <v>0</v>
      </c>
      <c r="S97" s="129">
        <v>0</v>
      </c>
      <c r="T97" s="129">
        <v>0</v>
      </c>
      <c r="U97" s="129">
        <v>0</v>
      </c>
      <c r="V97" s="129">
        <v>0</v>
      </c>
      <c r="W97" s="129">
        <v>0</v>
      </c>
      <c r="X97" s="129">
        <v>0</v>
      </c>
      <c r="Y97" s="129">
        <v>0</v>
      </c>
      <c r="Z97" s="129">
        <v>0</v>
      </c>
      <c r="AA97" s="129">
        <v>0</v>
      </c>
      <c r="AB97" s="129">
        <f>21.477/1.22</f>
        <v>17.604098360655737</v>
      </c>
      <c r="AC97" s="129">
        <v>0</v>
      </c>
      <c r="AD97" s="129">
        <v>0</v>
      </c>
      <c r="AE97" s="129">
        <v>0</v>
      </c>
      <c r="AF97" s="129">
        <v>0</v>
      </c>
      <c r="AG97" s="129">
        <v>0</v>
      </c>
      <c r="AH97" s="129">
        <f t="shared" si="17"/>
        <v>0</v>
      </c>
      <c r="AI97" s="129">
        <f t="shared" si="16"/>
        <v>17.604098360655737</v>
      </c>
      <c r="AJ97" s="129">
        <f t="shared" si="16"/>
        <v>0</v>
      </c>
      <c r="AK97" s="129">
        <f t="shared" si="16"/>
        <v>0</v>
      </c>
      <c r="AL97" s="129">
        <f t="shared" si="16"/>
        <v>0</v>
      </c>
      <c r="AM97" s="129">
        <f t="shared" si="16"/>
        <v>0</v>
      </c>
      <c r="AN97" s="129">
        <f t="shared" si="16"/>
        <v>0</v>
      </c>
    </row>
    <row r="98" spans="1:40" s="46" customFormat="1" ht="15.6">
      <c r="A98" s="126" t="s">
        <v>207</v>
      </c>
      <c r="B98" s="131" t="s">
        <v>208</v>
      </c>
      <c r="C98" s="128" t="s">
        <v>209</v>
      </c>
      <c r="D98" s="132"/>
      <c r="E98" s="132"/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29">
        <v>0</v>
      </c>
      <c r="M98" s="129">
        <v>0</v>
      </c>
      <c r="N98" s="129">
        <v>0</v>
      </c>
      <c r="O98" s="129">
        <v>0</v>
      </c>
      <c r="P98" s="129">
        <v>0</v>
      </c>
      <c r="Q98" s="129">
        <v>0</v>
      </c>
      <c r="R98" s="129">
        <v>0</v>
      </c>
      <c r="S98" s="129">
        <v>0</v>
      </c>
      <c r="T98" s="129">
        <v>0</v>
      </c>
      <c r="U98" s="129">
        <v>0</v>
      </c>
      <c r="V98" s="129">
        <v>0</v>
      </c>
      <c r="W98" s="129">
        <v>0</v>
      </c>
      <c r="X98" s="129">
        <v>0</v>
      </c>
      <c r="Y98" s="129">
        <v>0</v>
      </c>
      <c r="Z98" s="129">
        <v>0</v>
      </c>
      <c r="AA98" s="129">
        <v>0</v>
      </c>
      <c r="AB98" s="129">
        <v>0</v>
      </c>
      <c r="AC98" s="129">
        <v>0</v>
      </c>
      <c r="AD98" s="129">
        <v>0</v>
      </c>
      <c r="AE98" s="129">
        <v>0</v>
      </c>
      <c r="AF98" s="129">
        <v>0</v>
      </c>
      <c r="AG98" s="129">
        <v>0</v>
      </c>
      <c r="AH98" s="129">
        <f t="shared" si="17"/>
        <v>0</v>
      </c>
      <c r="AI98" s="129">
        <f t="shared" si="16"/>
        <v>0</v>
      </c>
      <c r="AJ98" s="129">
        <f t="shared" si="16"/>
        <v>0</v>
      </c>
      <c r="AK98" s="129">
        <f t="shared" si="16"/>
        <v>0</v>
      </c>
      <c r="AL98" s="129">
        <f t="shared" si="16"/>
        <v>0</v>
      </c>
      <c r="AM98" s="129">
        <f t="shared" si="16"/>
        <v>0</v>
      </c>
      <c r="AN98" s="129">
        <f t="shared" si="16"/>
        <v>0</v>
      </c>
    </row>
    <row r="99" spans="1:40" s="46" customFormat="1" ht="15.6">
      <c r="A99" s="126" t="s">
        <v>210</v>
      </c>
      <c r="B99" s="131" t="s">
        <v>208</v>
      </c>
      <c r="C99" s="128" t="s">
        <v>211</v>
      </c>
      <c r="D99" s="132"/>
      <c r="E99" s="132"/>
      <c r="F99" s="129">
        <v>0</v>
      </c>
      <c r="G99" s="129">
        <v>0</v>
      </c>
      <c r="H99" s="129">
        <v>0</v>
      </c>
      <c r="I99" s="129">
        <v>0</v>
      </c>
      <c r="J99" s="129">
        <v>0</v>
      </c>
      <c r="K99" s="129">
        <v>0</v>
      </c>
      <c r="L99" s="129">
        <v>0</v>
      </c>
      <c r="M99" s="129">
        <v>0</v>
      </c>
      <c r="N99" s="129">
        <v>0</v>
      </c>
      <c r="O99" s="129">
        <v>0</v>
      </c>
      <c r="P99" s="129">
        <v>0</v>
      </c>
      <c r="Q99" s="129">
        <v>0</v>
      </c>
      <c r="R99" s="129">
        <v>0</v>
      </c>
      <c r="S99" s="129">
        <v>0</v>
      </c>
      <c r="T99" s="129">
        <v>0</v>
      </c>
      <c r="U99" s="129">
        <v>0</v>
      </c>
      <c r="V99" s="129">
        <v>0</v>
      </c>
      <c r="W99" s="129">
        <v>0</v>
      </c>
      <c r="X99" s="129">
        <v>0</v>
      </c>
      <c r="Y99" s="129">
        <v>0</v>
      </c>
      <c r="Z99" s="129">
        <v>0</v>
      </c>
      <c r="AA99" s="129">
        <v>0</v>
      </c>
      <c r="AB99" s="129">
        <v>0</v>
      </c>
      <c r="AC99" s="129">
        <v>0</v>
      </c>
      <c r="AD99" s="129">
        <v>0</v>
      </c>
      <c r="AE99" s="129">
        <v>0</v>
      </c>
      <c r="AF99" s="129">
        <v>0</v>
      </c>
      <c r="AG99" s="129">
        <v>0</v>
      </c>
      <c r="AH99" s="129">
        <f t="shared" si="17"/>
        <v>0</v>
      </c>
      <c r="AI99" s="129">
        <f t="shared" si="16"/>
        <v>0</v>
      </c>
      <c r="AJ99" s="129">
        <f t="shared" si="16"/>
        <v>0</v>
      </c>
      <c r="AK99" s="129">
        <f t="shared" si="16"/>
        <v>0</v>
      </c>
      <c r="AL99" s="129">
        <f t="shared" si="16"/>
        <v>0</v>
      </c>
      <c r="AM99" s="129">
        <f t="shared" si="16"/>
        <v>0</v>
      </c>
      <c r="AN99" s="129">
        <f t="shared" si="16"/>
        <v>0</v>
      </c>
    </row>
    <row r="100" spans="1:40" s="46" customFormat="1" ht="15.6">
      <c r="A100" s="126" t="s">
        <v>212</v>
      </c>
      <c r="B100" s="131" t="s">
        <v>213</v>
      </c>
      <c r="C100" s="128" t="s">
        <v>214</v>
      </c>
      <c r="D100" s="132"/>
      <c r="E100" s="132"/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0</v>
      </c>
      <c r="O100" s="129">
        <v>0</v>
      </c>
      <c r="P100" s="129">
        <v>0</v>
      </c>
      <c r="Q100" s="129">
        <v>0</v>
      </c>
      <c r="R100" s="129">
        <v>0</v>
      </c>
      <c r="S100" s="129">
        <v>0</v>
      </c>
      <c r="T100" s="129">
        <v>0</v>
      </c>
      <c r="U100" s="129">
        <v>0</v>
      </c>
      <c r="V100" s="129">
        <v>0</v>
      </c>
      <c r="W100" s="129">
        <v>0</v>
      </c>
      <c r="X100" s="129">
        <v>0</v>
      </c>
      <c r="Y100" s="129">
        <v>0</v>
      </c>
      <c r="Z100" s="129">
        <v>0</v>
      </c>
      <c r="AA100" s="129">
        <v>0</v>
      </c>
      <c r="AB100" s="129">
        <v>0</v>
      </c>
      <c r="AC100" s="129">
        <v>0</v>
      </c>
      <c r="AD100" s="129">
        <v>0</v>
      </c>
      <c r="AE100" s="129">
        <v>0</v>
      </c>
      <c r="AF100" s="129">
        <v>0</v>
      </c>
      <c r="AG100" s="129">
        <v>0</v>
      </c>
      <c r="AH100" s="129">
        <f t="shared" si="17"/>
        <v>0</v>
      </c>
      <c r="AI100" s="129">
        <f t="shared" si="16"/>
        <v>0</v>
      </c>
      <c r="AJ100" s="129">
        <f t="shared" si="16"/>
        <v>0</v>
      </c>
      <c r="AK100" s="129">
        <f t="shared" si="16"/>
        <v>0</v>
      </c>
      <c r="AL100" s="129">
        <f t="shared" si="16"/>
        <v>0</v>
      </c>
      <c r="AM100" s="129">
        <f t="shared" si="16"/>
        <v>0</v>
      </c>
      <c r="AN100" s="129">
        <f t="shared" si="16"/>
        <v>0</v>
      </c>
    </row>
    <row r="101" spans="1:40" s="46" customFormat="1" ht="15.6">
      <c r="A101" s="126" t="s">
        <v>215</v>
      </c>
      <c r="B101" s="131" t="s">
        <v>213</v>
      </c>
      <c r="C101" s="128" t="s">
        <v>219</v>
      </c>
      <c r="D101" s="132"/>
      <c r="E101" s="132"/>
      <c r="F101" s="129">
        <v>0</v>
      </c>
      <c r="G101" s="129">
        <v>0</v>
      </c>
      <c r="H101" s="129">
        <v>0</v>
      </c>
      <c r="I101" s="129">
        <v>0</v>
      </c>
      <c r="J101" s="129">
        <v>0</v>
      </c>
      <c r="K101" s="129">
        <v>0</v>
      </c>
      <c r="L101" s="129">
        <v>0</v>
      </c>
      <c r="M101" s="129">
        <v>0</v>
      </c>
      <c r="N101" s="129">
        <v>0</v>
      </c>
      <c r="O101" s="129">
        <v>0</v>
      </c>
      <c r="P101" s="129">
        <v>0</v>
      </c>
      <c r="Q101" s="129">
        <v>0</v>
      </c>
      <c r="R101" s="129">
        <v>0</v>
      </c>
      <c r="S101" s="129">
        <v>0</v>
      </c>
      <c r="T101" s="129">
        <v>0</v>
      </c>
      <c r="U101" s="129">
        <v>0</v>
      </c>
      <c r="V101" s="129">
        <v>0</v>
      </c>
      <c r="W101" s="129">
        <v>0</v>
      </c>
      <c r="X101" s="129">
        <v>0</v>
      </c>
      <c r="Y101" s="129">
        <v>0</v>
      </c>
      <c r="Z101" s="129">
        <v>0</v>
      </c>
      <c r="AA101" s="129">
        <v>0</v>
      </c>
      <c r="AB101" s="129">
        <v>0</v>
      </c>
      <c r="AC101" s="129">
        <v>0</v>
      </c>
      <c r="AD101" s="129">
        <v>0</v>
      </c>
      <c r="AE101" s="129">
        <v>0</v>
      </c>
      <c r="AF101" s="129">
        <v>0</v>
      </c>
      <c r="AG101" s="129">
        <v>0</v>
      </c>
      <c r="AH101" s="129">
        <f t="shared" ref="AH101" si="18">F101+M101+T101+AA101</f>
        <v>0</v>
      </c>
      <c r="AI101" s="129">
        <f t="shared" ref="AI101" si="19">G101+N101+U101+AB101</f>
        <v>0</v>
      </c>
      <c r="AJ101" s="129">
        <f t="shared" ref="AJ101" si="20">H101+O101+V101+AC101</f>
        <v>0</v>
      </c>
      <c r="AK101" s="129">
        <f t="shared" ref="AK101" si="21">I101+P101+W101+AD101</f>
        <v>0</v>
      </c>
      <c r="AL101" s="129">
        <f t="shared" ref="AL101" si="22">J101+Q101+X101+AE101</f>
        <v>0</v>
      </c>
      <c r="AM101" s="129">
        <f t="shared" ref="AM101" si="23">K101+R101+Y101+AF101</f>
        <v>0</v>
      </c>
      <c r="AN101" s="129">
        <f t="shared" ref="AN101" si="24">L101+S101+Z101+AG101</f>
        <v>0</v>
      </c>
    </row>
    <row r="102" spans="1:40" s="46" customFormat="1" ht="46.8">
      <c r="A102" s="126" t="s">
        <v>218</v>
      </c>
      <c r="B102" s="131" t="s">
        <v>216</v>
      </c>
      <c r="C102" s="128" t="s">
        <v>217</v>
      </c>
      <c r="D102" s="132"/>
      <c r="E102" s="132"/>
      <c r="F102" s="129">
        <f>0.25/1.22</f>
        <v>0.20491803278688525</v>
      </c>
      <c r="G102" s="129">
        <v>0</v>
      </c>
      <c r="H102" s="129">
        <v>0</v>
      </c>
      <c r="I102" s="129">
        <v>0</v>
      </c>
      <c r="J102" s="129">
        <v>0</v>
      </c>
      <c r="K102" s="129">
        <v>0</v>
      </c>
      <c r="L102" s="129">
        <v>0</v>
      </c>
      <c r="M102" s="129">
        <v>0</v>
      </c>
      <c r="N102" s="129">
        <v>0</v>
      </c>
      <c r="O102" s="129">
        <v>0</v>
      </c>
      <c r="P102" s="129">
        <v>0</v>
      </c>
      <c r="Q102" s="129">
        <v>0</v>
      </c>
      <c r="R102" s="129">
        <v>0</v>
      </c>
      <c r="S102" s="129">
        <v>0</v>
      </c>
      <c r="T102" s="129">
        <v>0</v>
      </c>
      <c r="U102" s="129">
        <v>0</v>
      </c>
      <c r="V102" s="129">
        <v>0</v>
      </c>
      <c r="W102" s="129">
        <v>0</v>
      </c>
      <c r="X102" s="129">
        <v>0</v>
      </c>
      <c r="Y102" s="129">
        <v>0</v>
      </c>
      <c r="Z102" s="129">
        <v>0</v>
      </c>
      <c r="AA102" s="129">
        <v>0</v>
      </c>
      <c r="AB102" s="129">
        <v>0</v>
      </c>
      <c r="AC102" s="129">
        <v>0</v>
      </c>
      <c r="AD102" s="129">
        <v>0</v>
      </c>
      <c r="AE102" s="129">
        <v>0</v>
      </c>
      <c r="AF102" s="129">
        <v>0</v>
      </c>
      <c r="AG102" s="129">
        <v>0</v>
      </c>
      <c r="AH102" s="129">
        <f t="shared" si="17"/>
        <v>0.20491803278688525</v>
      </c>
      <c r="AI102" s="129">
        <f t="shared" si="16"/>
        <v>0</v>
      </c>
      <c r="AJ102" s="129">
        <f t="shared" si="16"/>
        <v>0</v>
      </c>
      <c r="AK102" s="129">
        <f t="shared" si="16"/>
        <v>0</v>
      </c>
      <c r="AL102" s="129">
        <f t="shared" si="16"/>
        <v>0</v>
      </c>
      <c r="AM102" s="129">
        <f t="shared" si="16"/>
        <v>0</v>
      </c>
      <c r="AN102" s="129">
        <f t="shared" si="16"/>
        <v>0</v>
      </c>
    </row>
  </sheetData>
  <mergeCells count="28">
    <mergeCell ref="G25:L25"/>
    <mergeCell ref="N25:S25"/>
    <mergeCell ref="U25:Z25"/>
    <mergeCell ref="AB25:AG25"/>
    <mergeCell ref="AI25:AN25"/>
    <mergeCell ref="A23:A26"/>
    <mergeCell ref="B23:B26"/>
    <mergeCell ref="C23:C26"/>
    <mergeCell ref="D23:D26"/>
    <mergeCell ref="E23:E26"/>
    <mergeCell ref="F23:AN23"/>
    <mergeCell ref="F24:L24"/>
    <mergeCell ref="M24:S24"/>
    <mergeCell ref="T24:Z24"/>
    <mergeCell ref="AA24:AG24"/>
    <mergeCell ref="AH24:AN24"/>
    <mergeCell ref="A22:AI22"/>
    <mergeCell ref="AJ8:AM8"/>
    <mergeCell ref="AJ10:AN10"/>
    <mergeCell ref="AJ11:AN11"/>
    <mergeCell ref="A12:W12"/>
    <mergeCell ref="G13:H13"/>
    <mergeCell ref="AJ13:AM13"/>
    <mergeCell ref="A15:W15"/>
    <mergeCell ref="A16:W16"/>
    <mergeCell ref="A18:H18"/>
    <mergeCell ref="A20:W20"/>
    <mergeCell ref="A21:W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2"/>
  <sheetViews>
    <sheetView tabSelected="1" topLeftCell="A7" zoomScale="60" zoomScaleNormal="60" workbookViewId="0">
      <pane xSplit="5" ySplit="22" topLeftCell="W96" activePane="bottomRight" state="frozen"/>
      <selection activeCell="A7" sqref="A7"/>
      <selection pane="topRight" activeCell="F7" sqref="F7"/>
      <selection pane="bottomLeft" activeCell="A29" sqref="A29"/>
      <selection pane="bottomRight" activeCell="B111" sqref="B111"/>
    </sheetView>
  </sheetViews>
  <sheetFormatPr defaultRowHeight="14.4"/>
  <cols>
    <col min="2" max="2" width="47.21875" customWidth="1"/>
    <col min="3" max="3" width="19.33203125" customWidth="1"/>
    <col min="4" max="5" width="0" hidden="1" customWidth="1"/>
  </cols>
  <sheetData>
    <row r="1" spans="1:40" s="1" customFormat="1" ht="18">
      <c r="D1" s="2"/>
      <c r="E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N1" s="4" t="s">
        <v>0</v>
      </c>
    </row>
    <row r="2" spans="1:40" s="1" customFormat="1" ht="18">
      <c r="D2" s="2"/>
      <c r="E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N2" s="5" t="s">
        <v>1</v>
      </c>
    </row>
    <row r="3" spans="1:40" s="1" customFormat="1" ht="18">
      <c r="D3" s="2"/>
      <c r="E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N3" s="5" t="s">
        <v>2</v>
      </c>
    </row>
    <row r="4" spans="1:40" s="1" customFormat="1" ht="18">
      <c r="D4" s="2"/>
      <c r="E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N4" s="4" t="s">
        <v>0</v>
      </c>
    </row>
    <row r="5" spans="1:40" s="1" customFormat="1" ht="18">
      <c r="D5" s="2"/>
      <c r="E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N5" s="5" t="s">
        <v>1</v>
      </c>
    </row>
    <row r="6" spans="1:40" s="1" customFormat="1" ht="18">
      <c r="D6" s="2"/>
      <c r="E6" s="2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N6" s="5" t="s">
        <v>2</v>
      </c>
    </row>
    <row r="7" spans="1:40" s="1" customFormat="1" ht="18">
      <c r="D7" s="2"/>
      <c r="E7" s="2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N7" s="5"/>
    </row>
    <row r="8" spans="1:40" s="1" customFormat="1" ht="18">
      <c r="D8" s="2"/>
      <c r="E8" s="2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J8" s="134"/>
      <c r="AK8" s="134"/>
      <c r="AL8" s="134"/>
      <c r="AM8" s="134"/>
      <c r="AN8" s="6"/>
    </row>
    <row r="9" spans="1:40" s="1" customFormat="1" ht="18">
      <c r="D9" s="2"/>
      <c r="E9" s="2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J9" s="7"/>
      <c r="AK9" s="7"/>
      <c r="AL9" s="7"/>
      <c r="AM9" s="7"/>
      <c r="AN9" s="7"/>
    </row>
    <row r="10" spans="1:40" s="1" customFormat="1" ht="18">
      <c r="D10" s="2"/>
      <c r="E10" s="2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J10" s="134"/>
      <c r="AK10" s="134"/>
      <c r="AL10" s="134"/>
      <c r="AM10" s="134"/>
      <c r="AN10" s="134"/>
    </row>
    <row r="11" spans="1:40" s="1" customFormat="1" ht="18">
      <c r="D11" s="2"/>
      <c r="E11" s="2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J11" s="134"/>
      <c r="AK11" s="134"/>
      <c r="AL11" s="134"/>
      <c r="AM11" s="134"/>
      <c r="AN11" s="134"/>
    </row>
    <row r="12" spans="1:40" s="1" customFormat="1" ht="18">
      <c r="A12" s="135" t="s">
        <v>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/>
      <c r="AK12" s="10"/>
      <c r="AL12" s="10"/>
      <c r="AM12" s="9"/>
      <c r="AN12" s="9"/>
    </row>
    <row r="13" spans="1:40" s="1" customFormat="1" ht="18.75" customHeight="1">
      <c r="A13" s="11"/>
      <c r="B13" s="11"/>
      <c r="C13" s="11"/>
      <c r="D13" s="11"/>
      <c r="E13" s="11"/>
      <c r="F13" s="11"/>
      <c r="G13" s="136" t="s">
        <v>4</v>
      </c>
      <c r="H13" s="136"/>
      <c r="I13" s="11">
        <v>2029</v>
      </c>
      <c r="J13" s="11"/>
      <c r="K13" s="11"/>
      <c r="L13" s="11"/>
      <c r="M13" s="11"/>
      <c r="N13" s="11"/>
      <c r="O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37"/>
      <c r="AK13" s="137"/>
      <c r="AL13" s="137"/>
      <c r="AM13" s="137"/>
      <c r="AN13" s="12"/>
    </row>
    <row r="14" spans="1:40" s="1" customFormat="1" ht="22.5" customHeight="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40" s="10" customFormat="1" ht="21.75" customHeight="1">
      <c r="A15" s="138" t="s">
        <v>163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0" s="10" customFormat="1" ht="15.75" customHeight="1">
      <c r="A16" s="139" t="s">
        <v>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46" s="10" customFormat="1" ht="12"/>
    <row r="18" spans="1:46" s="10" customFormat="1" ht="16.5" customHeight="1">
      <c r="A18" s="140" t="s">
        <v>158</v>
      </c>
      <c r="B18" s="140"/>
      <c r="C18" s="140"/>
      <c r="D18" s="140"/>
      <c r="E18" s="140"/>
      <c r="F18" s="140"/>
      <c r="G18" s="140"/>
      <c r="H18" s="140"/>
      <c r="I18" s="17">
        <v>2026</v>
      </c>
      <c r="J18" s="9"/>
      <c r="K18" s="9"/>
      <c r="L18" s="17"/>
      <c r="M18" s="9"/>
      <c r="N18" s="9"/>
      <c r="O18" s="9"/>
      <c r="P18" s="9"/>
      <c r="Q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46" s="10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2"/>
      <c r="AC19" s="12"/>
      <c r="AD19" s="12"/>
      <c r="AE19" s="12"/>
      <c r="AF19" s="12"/>
      <c r="AG19" s="12"/>
      <c r="AH19" s="12"/>
      <c r="AI19" s="12"/>
    </row>
    <row r="20" spans="1:46" s="22" customFormat="1" ht="39.75" customHeight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20"/>
      <c r="AI20" s="19"/>
      <c r="AJ20" s="19"/>
      <c r="AK20" s="19"/>
      <c r="AL20" s="19"/>
      <c r="AM20" s="19"/>
      <c r="AN20" s="19"/>
      <c r="AO20" s="19"/>
      <c r="AP20" s="21"/>
      <c r="AQ20" s="21"/>
      <c r="AR20" s="21"/>
      <c r="AS20" s="21"/>
      <c r="AT20" s="21"/>
    </row>
    <row r="21" spans="1:46" s="24" customFormat="1" ht="18.75" customHeight="1">
      <c r="A21" s="142" t="s">
        <v>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6" s="22" customFormat="1" ht="15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21"/>
      <c r="AK22" s="21"/>
      <c r="AL22" s="21"/>
      <c r="AM22" s="21"/>
      <c r="AN22" s="21"/>
    </row>
    <row r="23" spans="1:46" s="1" customFormat="1" ht="30.75" customHeight="1">
      <c r="A23" s="145" t="s">
        <v>7</v>
      </c>
      <c r="B23" s="148" t="s">
        <v>8</v>
      </c>
      <c r="C23" s="148" t="s">
        <v>9</v>
      </c>
      <c r="D23" s="149" t="s">
        <v>10</v>
      </c>
      <c r="E23" s="152" t="s">
        <v>11</v>
      </c>
      <c r="F23" s="143" t="s">
        <v>162</v>
      </c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</row>
    <row r="24" spans="1:46" s="1" customFormat="1" ht="30.75" customHeight="1">
      <c r="A24" s="146"/>
      <c r="B24" s="148"/>
      <c r="C24" s="148"/>
      <c r="D24" s="150"/>
      <c r="E24" s="153"/>
      <c r="F24" s="143" t="s">
        <v>12</v>
      </c>
      <c r="G24" s="143"/>
      <c r="H24" s="143"/>
      <c r="I24" s="143"/>
      <c r="J24" s="143"/>
      <c r="K24" s="143"/>
      <c r="L24" s="143"/>
      <c r="M24" s="143" t="s">
        <v>13</v>
      </c>
      <c r="N24" s="143"/>
      <c r="O24" s="143"/>
      <c r="P24" s="143"/>
      <c r="Q24" s="143"/>
      <c r="R24" s="143"/>
      <c r="S24" s="143"/>
      <c r="T24" s="143" t="s">
        <v>14</v>
      </c>
      <c r="U24" s="143"/>
      <c r="V24" s="143"/>
      <c r="W24" s="143"/>
      <c r="X24" s="143"/>
      <c r="Y24" s="143"/>
      <c r="Z24" s="143"/>
      <c r="AA24" s="143" t="s">
        <v>15</v>
      </c>
      <c r="AB24" s="143"/>
      <c r="AC24" s="143"/>
      <c r="AD24" s="143"/>
      <c r="AE24" s="143"/>
      <c r="AF24" s="143"/>
      <c r="AG24" s="143"/>
      <c r="AH24" s="144" t="s">
        <v>16</v>
      </c>
      <c r="AI24" s="144"/>
      <c r="AJ24" s="144"/>
      <c r="AK24" s="144"/>
      <c r="AL24" s="144"/>
      <c r="AM24" s="144"/>
      <c r="AN24" s="144"/>
    </row>
    <row r="25" spans="1:46" s="1" customFormat="1" ht="30.75" customHeight="1">
      <c r="A25" s="146"/>
      <c r="B25" s="148"/>
      <c r="C25" s="148"/>
      <c r="D25" s="150"/>
      <c r="E25" s="153"/>
      <c r="F25" s="123" t="s">
        <v>17</v>
      </c>
      <c r="G25" s="143" t="s">
        <v>18</v>
      </c>
      <c r="H25" s="143"/>
      <c r="I25" s="143"/>
      <c r="J25" s="143"/>
      <c r="K25" s="143"/>
      <c r="L25" s="143"/>
      <c r="M25" s="123" t="s">
        <v>17</v>
      </c>
      <c r="N25" s="144" t="s">
        <v>18</v>
      </c>
      <c r="O25" s="144"/>
      <c r="P25" s="144"/>
      <c r="Q25" s="144"/>
      <c r="R25" s="144"/>
      <c r="S25" s="144"/>
      <c r="T25" s="123" t="s">
        <v>17</v>
      </c>
      <c r="U25" s="144" t="s">
        <v>18</v>
      </c>
      <c r="V25" s="144"/>
      <c r="W25" s="144"/>
      <c r="X25" s="144"/>
      <c r="Y25" s="144"/>
      <c r="Z25" s="144"/>
      <c r="AA25" s="123" t="s">
        <v>17</v>
      </c>
      <c r="AB25" s="144" t="s">
        <v>18</v>
      </c>
      <c r="AC25" s="144"/>
      <c r="AD25" s="144"/>
      <c r="AE25" s="144"/>
      <c r="AF25" s="144"/>
      <c r="AG25" s="144"/>
      <c r="AH25" s="123" t="s">
        <v>17</v>
      </c>
      <c r="AI25" s="144" t="s">
        <v>18</v>
      </c>
      <c r="AJ25" s="144"/>
      <c r="AK25" s="144"/>
      <c r="AL25" s="144"/>
      <c r="AM25" s="144"/>
      <c r="AN25" s="144"/>
    </row>
    <row r="26" spans="1:46" s="1" customFormat="1" ht="80.25" customHeight="1">
      <c r="A26" s="147"/>
      <c r="B26" s="148"/>
      <c r="C26" s="148"/>
      <c r="D26" s="151"/>
      <c r="E26" s="154"/>
      <c r="F26" s="26" t="s">
        <v>19</v>
      </c>
      <c r="G26" s="26" t="s">
        <v>19</v>
      </c>
      <c r="H26" s="27" t="s">
        <v>20</v>
      </c>
      <c r="I26" s="27" t="s">
        <v>21</v>
      </c>
      <c r="J26" s="27" t="s">
        <v>22</v>
      </c>
      <c r="K26" s="27" t="s">
        <v>23</v>
      </c>
      <c r="L26" s="27" t="s">
        <v>24</v>
      </c>
      <c r="M26" s="26" t="s">
        <v>19</v>
      </c>
      <c r="N26" s="26" t="s">
        <v>19</v>
      </c>
      <c r="O26" s="27" t="s">
        <v>20</v>
      </c>
      <c r="P26" s="27" t="s">
        <v>21</v>
      </c>
      <c r="Q26" s="27" t="s">
        <v>22</v>
      </c>
      <c r="R26" s="27" t="s">
        <v>23</v>
      </c>
      <c r="S26" s="27" t="s">
        <v>24</v>
      </c>
      <c r="T26" s="26" t="s">
        <v>19</v>
      </c>
      <c r="U26" s="26" t="s">
        <v>19</v>
      </c>
      <c r="V26" s="27" t="s">
        <v>20</v>
      </c>
      <c r="W26" s="27" t="s">
        <v>21</v>
      </c>
      <c r="X26" s="27" t="s">
        <v>22</v>
      </c>
      <c r="Y26" s="27" t="s">
        <v>23</v>
      </c>
      <c r="Z26" s="27" t="s">
        <v>24</v>
      </c>
      <c r="AA26" s="26" t="s">
        <v>19</v>
      </c>
      <c r="AB26" s="26" t="s">
        <v>19</v>
      </c>
      <c r="AC26" s="27" t="s">
        <v>20</v>
      </c>
      <c r="AD26" s="27" t="s">
        <v>21</v>
      </c>
      <c r="AE26" s="27" t="s">
        <v>22</v>
      </c>
      <c r="AF26" s="27" t="s">
        <v>23</v>
      </c>
      <c r="AG26" s="27" t="s">
        <v>24</v>
      </c>
      <c r="AH26" s="26" t="s">
        <v>19</v>
      </c>
      <c r="AI26" s="26" t="s">
        <v>19</v>
      </c>
      <c r="AJ26" s="27" t="s">
        <v>20</v>
      </c>
      <c r="AK26" s="27" t="s">
        <v>21</v>
      </c>
      <c r="AL26" s="27" t="s">
        <v>22</v>
      </c>
      <c r="AM26" s="27" t="s">
        <v>23</v>
      </c>
      <c r="AN26" s="27" t="s">
        <v>25</v>
      </c>
    </row>
    <row r="27" spans="1:46" s="1" customFormat="1" ht="30.75" customHeight="1">
      <c r="A27" s="28">
        <v>1</v>
      </c>
      <c r="B27" s="28">
        <v>2</v>
      </c>
      <c r="C27" s="28">
        <v>3</v>
      </c>
      <c r="D27" s="29"/>
      <c r="E27" s="29"/>
      <c r="F27" s="30" t="s">
        <v>26</v>
      </c>
      <c r="G27" s="30" t="s">
        <v>27</v>
      </c>
      <c r="H27" s="30" t="s">
        <v>28</v>
      </c>
      <c r="I27" s="30" t="s">
        <v>29</v>
      </c>
      <c r="J27" s="30" t="s">
        <v>30</v>
      </c>
      <c r="K27" s="30" t="s">
        <v>31</v>
      </c>
      <c r="L27" s="30" t="s">
        <v>32</v>
      </c>
      <c r="M27" s="30" t="s">
        <v>33</v>
      </c>
      <c r="N27" s="30" t="s">
        <v>34</v>
      </c>
      <c r="O27" s="30" t="s">
        <v>35</v>
      </c>
      <c r="P27" s="30" t="s">
        <v>36</v>
      </c>
      <c r="Q27" s="30" t="s">
        <v>37</v>
      </c>
      <c r="R27" s="30" t="s">
        <v>38</v>
      </c>
      <c r="S27" s="30" t="s">
        <v>39</v>
      </c>
      <c r="T27" s="30" t="s">
        <v>40</v>
      </c>
      <c r="U27" s="30" t="s">
        <v>41</v>
      </c>
      <c r="V27" s="30" t="s">
        <v>42</v>
      </c>
      <c r="W27" s="30" t="s">
        <v>43</v>
      </c>
      <c r="X27" s="30" t="s">
        <v>44</v>
      </c>
      <c r="Y27" s="30" t="s">
        <v>45</v>
      </c>
      <c r="Z27" s="30" t="s">
        <v>46</v>
      </c>
      <c r="AA27" s="30" t="s">
        <v>47</v>
      </c>
      <c r="AB27" s="30" t="s">
        <v>48</v>
      </c>
      <c r="AC27" s="30" t="s">
        <v>49</v>
      </c>
      <c r="AD27" s="30" t="s">
        <v>50</v>
      </c>
      <c r="AE27" s="30" t="s">
        <v>51</v>
      </c>
      <c r="AF27" s="30" t="s">
        <v>52</v>
      </c>
      <c r="AG27" s="30" t="s">
        <v>53</v>
      </c>
      <c r="AH27" s="30" t="s">
        <v>54</v>
      </c>
      <c r="AI27" s="30" t="s">
        <v>55</v>
      </c>
      <c r="AJ27" s="30" t="s">
        <v>56</v>
      </c>
      <c r="AK27" s="30" t="s">
        <v>57</v>
      </c>
      <c r="AL27" s="30" t="s">
        <v>58</v>
      </c>
      <c r="AM27" s="30" t="s">
        <v>59</v>
      </c>
      <c r="AN27" s="30" t="s">
        <v>60</v>
      </c>
    </row>
    <row r="28" spans="1:46" s="36" customFormat="1" ht="31.2">
      <c r="A28" s="31" t="s">
        <v>61</v>
      </c>
      <c r="B28" s="32" t="s">
        <v>62</v>
      </c>
      <c r="C28" s="33" t="s">
        <v>160</v>
      </c>
      <c r="D28" s="34"/>
      <c r="E28" s="34">
        <v>2017</v>
      </c>
      <c r="F28" s="35">
        <f>SUM(F29:F34)</f>
        <v>0.20491803278688525</v>
      </c>
      <c r="G28" s="35">
        <f t="shared" ref="G28:AM28" si="0">SUM(G29:G34)</f>
        <v>0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</v>
      </c>
      <c r="N28" s="35">
        <f t="shared" si="0"/>
        <v>5.1596479999999998</v>
      </c>
      <c r="O28" s="35">
        <f>SUM(O60:O67)</f>
        <v>0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 t="shared" si="0"/>
        <v>1.6870368852459017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 t="shared" si="0"/>
        <v>12.960763934426231</v>
      </c>
      <c r="AC28" s="35">
        <f t="shared" si="0"/>
        <v>0</v>
      </c>
      <c r="AD28" s="35">
        <f t="shared" si="0"/>
        <v>0</v>
      </c>
      <c r="AE28" s="35">
        <f t="shared" si="0"/>
        <v>0</v>
      </c>
      <c r="AF28" s="35">
        <f t="shared" si="0"/>
        <v>0</v>
      </c>
      <c r="AG28" s="35">
        <f t="shared" si="0"/>
        <v>0</v>
      </c>
      <c r="AH28" s="35">
        <f t="shared" si="0"/>
        <v>0.20491803278688525</v>
      </c>
      <c r="AI28" s="35">
        <f t="shared" si="0"/>
        <v>21.107617672131148</v>
      </c>
      <c r="AJ28" s="35">
        <f t="shared" si="0"/>
        <v>0</v>
      </c>
      <c r="AK28" s="35">
        <f t="shared" si="0"/>
        <v>0</v>
      </c>
      <c r="AL28" s="35">
        <f t="shared" si="0"/>
        <v>0</v>
      </c>
      <c r="AM28" s="35">
        <f t="shared" si="0"/>
        <v>0</v>
      </c>
      <c r="AN28" s="35">
        <f>SUM(AN29:AN34)</f>
        <v>0</v>
      </c>
    </row>
    <row r="29" spans="1:46" s="36" customFormat="1" ht="15.6">
      <c r="A29" s="48" t="s">
        <v>63</v>
      </c>
      <c r="B29" s="49" t="s">
        <v>64</v>
      </c>
      <c r="C29" s="50" t="s">
        <v>160</v>
      </c>
      <c r="D29" s="51"/>
      <c r="E29" s="52">
        <v>2017</v>
      </c>
      <c r="F29" s="53">
        <f>F36</f>
        <v>0</v>
      </c>
      <c r="G29" s="53">
        <f t="shared" ref="G29:AN29" si="1">G36</f>
        <v>0</v>
      </c>
      <c r="H29" s="53">
        <f t="shared" si="1"/>
        <v>0</v>
      </c>
      <c r="I29" s="53">
        <f t="shared" si="1"/>
        <v>0</v>
      </c>
      <c r="J29" s="53">
        <f t="shared" si="1"/>
        <v>0</v>
      </c>
      <c r="K29" s="53">
        <f t="shared" si="1"/>
        <v>0</v>
      </c>
      <c r="L29" s="53">
        <f t="shared" si="1"/>
        <v>0</v>
      </c>
      <c r="M29" s="53">
        <f t="shared" si="1"/>
        <v>0</v>
      </c>
      <c r="N29" s="53">
        <f t="shared" si="1"/>
        <v>0</v>
      </c>
      <c r="O29" s="53">
        <f t="shared" si="1"/>
        <v>0</v>
      </c>
      <c r="P29" s="53">
        <f t="shared" si="1"/>
        <v>0</v>
      </c>
      <c r="Q29" s="53">
        <f t="shared" si="1"/>
        <v>0</v>
      </c>
      <c r="R29" s="53">
        <f t="shared" si="1"/>
        <v>0</v>
      </c>
      <c r="S29" s="53">
        <f t="shared" si="1"/>
        <v>0</v>
      </c>
      <c r="T29" s="53">
        <f t="shared" si="1"/>
        <v>0</v>
      </c>
      <c r="U29" s="53">
        <f t="shared" si="1"/>
        <v>0</v>
      </c>
      <c r="V29" s="53">
        <f t="shared" si="1"/>
        <v>0</v>
      </c>
      <c r="W29" s="53">
        <f t="shared" si="1"/>
        <v>0</v>
      </c>
      <c r="X29" s="53">
        <f t="shared" si="1"/>
        <v>0</v>
      </c>
      <c r="Y29" s="53">
        <f t="shared" si="1"/>
        <v>0</v>
      </c>
      <c r="Z29" s="53">
        <f t="shared" si="1"/>
        <v>0</v>
      </c>
      <c r="AA29" s="53">
        <f t="shared" si="1"/>
        <v>0</v>
      </c>
      <c r="AB29" s="53">
        <f t="shared" si="1"/>
        <v>0</v>
      </c>
      <c r="AC29" s="53">
        <f t="shared" si="1"/>
        <v>0</v>
      </c>
      <c r="AD29" s="53">
        <f t="shared" si="1"/>
        <v>0</v>
      </c>
      <c r="AE29" s="53">
        <f t="shared" si="1"/>
        <v>0</v>
      </c>
      <c r="AF29" s="53">
        <f t="shared" si="1"/>
        <v>0</v>
      </c>
      <c r="AG29" s="53">
        <f t="shared" si="1"/>
        <v>0</v>
      </c>
      <c r="AH29" s="53">
        <f t="shared" si="1"/>
        <v>0</v>
      </c>
      <c r="AI29" s="53">
        <f t="shared" si="1"/>
        <v>0</v>
      </c>
      <c r="AJ29" s="53">
        <f t="shared" si="1"/>
        <v>0</v>
      </c>
      <c r="AK29" s="53">
        <f t="shared" si="1"/>
        <v>0</v>
      </c>
      <c r="AL29" s="53">
        <f t="shared" si="1"/>
        <v>0</v>
      </c>
      <c r="AM29" s="53">
        <f t="shared" si="1"/>
        <v>0</v>
      </c>
      <c r="AN29" s="53">
        <f t="shared" si="1"/>
        <v>0</v>
      </c>
    </row>
    <row r="30" spans="1:46" s="36" customFormat="1" ht="31.2">
      <c r="A30" s="48" t="s">
        <v>65</v>
      </c>
      <c r="B30" s="49" t="s">
        <v>66</v>
      </c>
      <c r="C30" s="50" t="s">
        <v>160</v>
      </c>
      <c r="D30" s="51"/>
      <c r="E30" s="52">
        <v>2017</v>
      </c>
      <c r="F30" s="53">
        <f>F56</f>
        <v>0</v>
      </c>
      <c r="G30" s="53">
        <f t="shared" ref="G30:AN30" si="2">G56</f>
        <v>0</v>
      </c>
      <c r="H30" s="53">
        <f t="shared" si="2"/>
        <v>0</v>
      </c>
      <c r="I30" s="53">
        <f t="shared" si="2"/>
        <v>0</v>
      </c>
      <c r="J30" s="53">
        <f t="shared" si="2"/>
        <v>0</v>
      </c>
      <c r="K30" s="53">
        <f t="shared" si="2"/>
        <v>0</v>
      </c>
      <c r="L30" s="53">
        <f t="shared" si="2"/>
        <v>0</v>
      </c>
      <c r="M30" s="53">
        <f t="shared" si="2"/>
        <v>0</v>
      </c>
      <c r="N30" s="53">
        <f t="shared" si="2"/>
        <v>5.1596479999999998</v>
      </c>
      <c r="O30" s="53">
        <f t="shared" si="2"/>
        <v>0</v>
      </c>
      <c r="P30" s="53">
        <f t="shared" si="2"/>
        <v>0</v>
      </c>
      <c r="Q30" s="53">
        <f t="shared" si="2"/>
        <v>0</v>
      </c>
      <c r="R30" s="53">
        <f t="shared" si="2"/>
        <v>0</v>
      </c>
      <c r="S30" s="53">
        <f t="shared" si="2"/>
        <v>0</v>
      </c>
      <c r="T30" s="53">
        <f t="shared" si="2"/>
        <v>0</v>
      </c>
      <c r="U30" s="53">
        <f t="shared" si="2"/>
        <v>1.6870368852459017</v>
      </c>
      <c r="V30" s="53">
        <f t="shared" si="2"/>
        <v>0</v>
      </c>
      <c r="W30" s="53">
        <f t="shared" si="2"/>
        <v>0</v>
      </c>
      <c r="X30" s="53">
        <f t="shared" si="2"/>
        <v>0</v>
      </c>
      <c r="Y30" s="53">
        <f t="shared" si="2"/>
        <v>0</v>
      </c>
      <c r="Z30" s="53">
        <f t="shared" si="2"/>
        <v>0</v>
      </c>
      <c r="AA30" s="53">
        <f t="shared" si="2"/>
        <v>0</v>
      </c>
      <c r="AB30" s="53">
        <f t="shared" si="2"/>
        <v>1.8607639344262294</v>
      </c>
      <c r="AC30" s="53">
        <f t="shared" si="2"/>
        <v>0</v>
      </c>
      <c r="AD30" s="53">
        <f t="shared" si="2"/>
        <v>0</v>
      </c>
      <c r="AE30" s="53">
        <f t="shared" si="2"/>
        <v>0</v>
      </c>
      <c r="AF30" s="53">
        <f t="shared" si="2"/>
        <v>0</v>
      </c>
      <c r="AG30" s="53">
        <f t="shared" si="2"/>
        <v>0</v>
      </c>
      <c r="AH30" s="53">
        <f t="shared" si="2"/>
        <v>0</v>
      </c>
      <c r="AI30" s="53">
        <f t="shared" si="2"/>
        <v>10.007617672131147</v>
      </c>
      <c r="AJ30" s="53">
        <f t="shared" si="2"/>
        <v>0</v>
      </c>
      <c r="AK30" s="53">
        <f t="shared" si="2"/>
        <v>0</v>
      </c>
      <c r="AL30" s="53">
        <f t="shared" si="2"/>
        <v>0</v>
      </c>
      <c r="AM30" s="53">
        <f t="shared" si="2"/>
        <v>0</v>
      </c>
      <c r="AN30" s="53">
        <f t="shared" si="2"/>
        <v>0</v>
      </c>
    </row>
    <row r="31" spans="1:46" s="36" customFormat="1" ht="62.4">
      <c r="A31" s="48" t="s">
        <v>67</v>
      </c>
      <c r="B31" s="54" t="s">
        <v>68</v>
      </c>
      <c r="C31" s="50" t="s">
        <v>160</v>
      </c>
      <c r="D31" s="51"/>
      <c r="E31" s="52">
        <v>2017</v>
      </c>
      <c r="F31" s="53">
        <f>F85</f>
        <v>0</v>
      </c>
      <c r="G31" s="53">
        <f t="shared" ref="G31:AN31" si="3">G85</f>
        <v>0</v>
      </c>
      <c r="H31" s="53">
        <f t="shared" si="3"/>
        <v>0</v>
      </c>
      <c r="I31" s="53">
        <f t="shared" si="3"/>
        <v>0</v>
      </c>
      <c r="J31" s="53">
        <f t="shared" si="3"/>
        <v>0</v>
      </c>
      <c r="K31" s="53">
        <f t="shared" si="3"/>
        <v>0</v>
      </c>
      <c r="L31" s="53">
        <f t="shared" si="3"/>
        <v>0</v>
      </c>
      <c r="M31" s="53">
        <f t="shared" si="3"/>
        <v>0</v>
      </c>
      <c r="N31" s="53">
        <f t="shared" si="3"/>
        <v>0</v>
      </c>
      <c r="O31" s="53">
        <f t="shared" si="3"/>
        <v>0</v>
      </c>
      <c r="P31" s="53">
        <f t="shared" si="3"/>
        <v>0</v>
      </c>
      <c r="Q31" s="53">
        <f t="shared" si="3"/>
        <v>0</v>
      </c>
      <c r="R31" s="53">
        <f t="shared" si="3"/>
        <v>0</v>
      </c>
      <c r="S31" s="53">
        <f t="shared" si="3"/>
        <v>0</v>
      </c>
      <c r="T31" s="53">
        <f t="shared" si="3"/>
        <v>0</v>
      </c>
      <c r="U31" s="53">
        <f t="shared" si="3"/>
        <v>0</v>
      </c>
      <c r="V31" s="53">
        <f t="shared" si="3"/>
        <v>0</v>
      </c>
      <c r="W31" s="53">
        <f t="shared" si="3"/>
        <v>0</v>
      </c>
      <c r="X31" s="53">
        <f t="shared" si="3"/>
        <v>0</v>
      </c>
      <c r="Y31" s="53">
        <f t="shared" si="3"/>
        <v>0</v>
      </c>
      <c r="Z31" s="53">
        <f t="shared" si="3"/>
        <v>0</v>
      </c>
      <c r="AA31" s="53">
        <f t="shared" si="3"/>
        <v>0</v>
      </c>
      <c r="AB31" s="53">
        <f t="shared" si="3"/>
        <v>0</v>
      </c>
      <c r="AC31" s="53">
        <f t="shared" si="3"/>
        <v>0</v>
      </c>
      <c r="AD31" s="53">
        <f t="shared" si="3"/>
        <v>0</v>
      </c>
      <c r="AE31" s="53">
        <f t="shared" si="3"/>
        <v>0</v>
      </c>
      <c r="AF31" s="53">
        <f t="shared" si="3"/>
        <v>0</v>
      </c>
      <c r="AG31" s="53">
        <f t="shared" si="3"/>
        <v>0</v>
      </c>
      <c r="AH31" s="53">
        <f t="shared" si="3"/>
        <v>0</v>
      </c>
      <c r="AI31" s="53">
        <f t="shared" si="3"/>
        <v>0</v>
      </c>
      <c r="AJ31" s="53">
        <f t="shared" si="3"/>
        <v>0</v>
      </c>
      <c r="AK31" s="53">
        <f t="shared" si="3"/>
        <v>0</v>
      </c>
      <c r="AL31" s="53">
        <f t="shared" si="3"/>
        <v>0</v>
      </c>
      <c r="AM31" s="53">
        <f t="shared" si="3"/>
        <v>0</v>
      </c>
      <c r="AN31" s="53">
        <f t="shared" si="3"/>
        <v>0</v>
      </c>
    </row>
    <row r="32" spans="1:46" s="36" customFormat="1" ht="31.2">
      <c r="A32" s="48" t="s">
        <v>69</v>
      </c>
      <c r="B32" s="49" t="s">
        <v>70</v>
      </c>
      <c r="C32" s="50" t="s">
        <v>160</v>
      </c>
      <c r="D32" s="51"/>
      <c r="E32" s="52">
        <v>2017</v>
      </c>
      <c r="F32" s="53">
        <f>F88</f>
        <v>0</v>
      </c>
      <c r="G32" s="53">
        <f t="shared" ref="G32:AN34" si="4">G88</f>
        <v>0</v>
      </c>
      <c r="H32" s="53">
        <f t="shared" si="4"/>
        <v>0</v>
      </c>
      <c r="I32" s="53">
        <f t="shared" si="4"/>
        <v>0</v>
      </c>
      <c r="J32" s="53">
        <f t="shared" si="4"/>
        <v>0</v>
      </c>
      <c r="K32" s="53">
        <f t="shared" si="4"/>
        <v>0</v>
      </c>
      <c r="L32" s="53">
        <f t="shared" si="4"/>
        <v>0</v>
      </c>
      <c r="M32" s="53">
        <f t="shared" si="4"/>
        <v>0</v>
      </c>
      <c r="N32" s="53">
        <f t="shared" si="4"/>
        <v>0</v>
      </c>
      <c r="O32" s="53">
        <f t="shared" si="4"/>
        <v>0</v>
      </c>
      <c r="P32" s="53">
        <f t="shared" si="4"/>
        <v>0</v>
      </c>
      <c r="Q32" s="53">
        <f t="shared" si="4"/>
        <v>0</v>
      </c>
      <c r="R32" s="53">
        <f t="shared" si="4"/>
        <v>0</v>
      </c>
      <c r="S32" s="53">
        <f t="shared" si="4"/>
        <v>0</v>
      </c>
      <c r="T32" s="53">
        <f t="shared" si="4"/>
        <v>0</v>
      </c>
      <c r="U32" s="53">
        <f t="shared" si="4"/>
        <v>0</v>
      </c>
      <c r="V32" s="53">
        <f t="shared" si="4"/>
        <v>0</v>
      </c>
      <c r="W32" s="53">
        <f t="shared" si="4"/>
        <v>0</v>
      </c>
      <c r="X32" s="53">
        <f t="shared" si="4"/>
        <v>0</v>
      </c>
      <c r="Y32" s="53">
        <f t="shared" si="4"/>
        <v>0</v>
      </c>
      <c r="Z32" s="53">
        <f t="shared" si="4"/>
        <v>0</v>
      </c>
      <c r="AA32" s="53">
        <f t="shared" si="4"/>
        <v>0</v>
      </c>
      <c r="AB32" s="53">
        <f t="shared" si="4"/>
        <v>0</v>
      </c>
      <c r="AC32" s="53">
        <f t="shared" si="4"/>
        <v>0</v>
      </c>
      <c r="AD32" s="53">
        <f t="shared" si="4"/>
        <v>0</v>
      </c>
      <c r="AE32" s="53">
        <f t="shared" si="4"/>
        <v>0</v>
      </c>
      <c r="AF32" s="53">
        <f t="shared" si="4"/>
        <v>0</v>
      </c>
      <c r="AG32" s="53">
        <f t="shared" si="4"/>
        <v>0</v>
      </c>
      <c r="AH32" s="53">
        <f t="shared" si="4"/>
        <v>0</v>
      </c>
      <c r="AI32" s="53">
        <f t="shared" si="4"/>
        <v>0</v>
      </c>
      <c r="AJ32" s="53">
        <f t="shared" si="4"/>
        <v>0</v>
      </c>
      <c r="AK32" s="53">
        <f t="shared" si="4"/>
        <v>0</v>
      </c>
      <c r="AL32" s="53">
        <f t="shared" si="4"/>
        <v>0</v>
      </c>
      <c r="AM32" s="53">
        <f t="shared" si="4"/>
        <v>0</v>
      </c>
      <c r="AN32" s="53">
        <f t="shared" si="4"/>
        <v>0</v>
      </c>
    </row>
    <row r="33" spans="1:40" s="37" customFormat="1" ht="31.2">
      <c r="A33" s="48" t="s">
        <v>71</v>
      </c>
      <c r="B33" s="49" t="s">
        <v>72</v>
      </c>
      <c r="C33" s="50" t="s">
        <v>160</v>
      </c>
      <c r="D33" s="51"/>
      <c r="E33" s="52">
        <v>2017</v>
      </c>
      <c r="F33" s="53">
        <f>F89</f>
        <v>0</v>
      </c>
      <c r="G33" s="53">
        <f t="shared" si="4"/>
        <v>0</v>
      </c>
      <c r="H33" s="53">
        <f t="shared" si="4"/>
        <v>0</v>
      </c>
      <c r="I33" s="53">
        <f t="shared" si="4"/>
        <v>0</v>
      </c>
      <c r="J33" s="53">
        <f t="shared" si="4"/>
        <v>0</v>
      </c>
      <c r="K33" s="53">
        <f t="shared" si="4"/>
        <v>0</v>
      </c>
      <c r="L33" s="53">
        <f t="shared" si="4"/>
        <v>0</v>
      </c>
      <c r="M33" s="53">
        <f t="shared" si="4"/>
        <v>0</v>
      </c>
      <c r="N33" s="53">
        <f t="shared" si="4"/>
        <v>0</v>
      </c>
      <c r="O33" s="53">
        <f t="shared" si="4"/>
        <v>0</v>
      </c>
      <c r="P33" s="53">
        <f t="shared" si="4"/>
        <v>0</v>
      </c>
      <c r="Q33" s="53">
        <f t="shared" si="4"/>
        <v>0</v>
      </c>
      <c r="R33" s="53">
        <f t="shared" si="4"/>
        <v>0</v>
      </c>
      <c r="S33" s="53">
        <f t="shared" si="4"/>
        <v>0</v>
      </c>
      <c r="T33" s="53">
        <f t="shared" si="4"/>
        <v>0</v>
      </c>
      <c r="U33" s="53">
        <f t="shared" si="4"/>
        <v>0</v>
      </c>
      <c r="V33" s="53">
        <f t="shared" si="4"/>
        <v>0</v>
      </c>
      <c r="W33" s="53">
        <f t="shared" si="4"/>
        <v>0</v>
      </c>
      <c r="X33" s="53">
        <f t="shared" si="4"/>
        <v>0</v>
      </c>
      <c r="Y33" s="53">
        <f t="shared" si="4"/>
        <v>0</v>
      </c>
      <c r="Z33" s="53">
        <f t="shared" si="4"/>
        <v>0</v>
      </c>
      <c r="AA33" s="53">
        <f t="shared" si="4"/>
        <v>0</v>
      </c>
      <c r="AB33" s="53">
        <f t="shared" si="4"/>
        <v>0</v>
      </c>
      <c r="AC33" s="53">
        <f t="shared" si="4"/>
        <v>0</v>
      </c>
      <c r="AD33" s="53">
        <f t="shared" si="4"/>
        <v>0</v>
      </c>
      <c r="AE33" s="53">
        <f t="shared" si="4"/>
        <v>0</v>
      </c>
      <c r="AF33" s="53">
        <f t="shared" si="4"/>
        <v>0</v>
      </c>
      <c r="AG33" s="53">
        <f t="shared" si="4"/>
        <v>0</v>
      </c>
      <c r="AH33" s="53">
        <f t="shared" si="4"/>
        <v>0</v>
      </c>
      <c r="AI33" s="53">
        <f t="shared" si="4"/>
        <v>0</v>
      </c>
      <c r="AJ33" s="53">
        <f t="shared" si="4"/>
        <v>0</v>
      </c>
      <c r="AK33" s="53">
        <f t="shared" si="4"/>
        <v>0</v>
      </c>
      <c r="AL33" s="53">
        <f t="shared" si="4"/>
        <v>0</v>
      </c>
      <c r="AM33" s="53">
        <f t="shared" si="4"/>
        <v>0</v>
      </c>
      <c r="AN33" s="53">
        <f t="shared" si="4"/>
        <v>0</v>
      </c>
    </row>
    <row r="34" spans="1:40" s="38" customFormat="1" ht="15.6">
      <c r="A34" s="48" t="s">
        <v>73</v>
      </c>
      <c r="B34" s="54" t="s">
        <v>74</v>
      </c>
      <c r="C34" s="50" t="s">
        <v>160</v>
      </c>
      <c r="D34" s="51"/>
      <c r="E34" s="52">
        <v>2017</v>
      </c>
      <c r="F34" s="53">
        <f>F90</f>
        <v>0.20491803278688525</v>
      </c>
      <c r="G34" s="53">
        <f t="shared" si="4"/>
        <v>0</v>
      </c>
      <c r="H34" s="53">
        <f t="shared" si="4"/>
        <v>0</v>
      </c>
      <c r="I34" s="53">
        <f t="shared" si="4"/>
        <v>0</v>
      </c>
      <c r="J34" s="53">
        <f t="shared" si="4"/>
        <v>0</v>
      </c>
      <c r="K34" s="53">
        <f t="shared" si="4"/>
        <v>0</v>
      </c>
      <c r="L34" s="53">
        <f t="shared" si="4"/>
        <v>0</v>
      </c>
      <c r="M34" s="53">
        <f t="shared" si="4"/>
        <v>0</v>
      </c>
      <c r="N34" s="53">
        <f t="shared" si="4"/>
        <v>0</v>
      </c>
      <c r="O34" s="53">
        <f t="shared" si="4"/>
        <v>0</v>
      </c>
      <c r="P34" s="53">
        <f t="shared" si="4"/>
        <v>0</v>
      </c>
      <c r="Q34" s="53">
        <f t="shared" si="4"/>
        <v>0</v>
      </c>
      <c r="R34" s="53">
        <f t="shared" si="4"/>
        <v>0</v>
      </c>
      <c r="S34" s="53">
        <f t="shared" si="4"/>
        <v>0</v>
      </c>
      <c r="T34" s="53">
        <f t="shared" si="4"/>
        <v>0</v>
      </c>
      <c r="U34" s="53">
        <f t="shared" si="4"/>
        <v>0</v>
      </c>
      <c r="V34" s="53">
        <f t="shared" si="4"/>
        <v>0</v>
      </c>
      <c r="W34" s="53">
        <f t="shared" si="4"/>
        <v>0</v>
      </c>
      <c r="X34" s="53">
        <f t="shared" si="4"/>
        <v>0</v>
      </c>
      <c r="Y34" s="53">
        <f t="shared" si="4"/>
        <v>0</v>
      </c>
      <c r="Z34" s="53">
        <f t="shared" si="4"/>
        <v>0</v>
      </c>
      <c r="AA34" s="53">
        <f t="shared" si="4"/>
        <v>0</v>
      </c>
      <c r="AB34" s="53">
        <f t="shared" si="4"/>
        <v>11.100000000000001</v>
      </c>
      <c r="AC34" s="53">
        <f t="shared" si="4"/>
        <v>0</v>
      </c>
      <c r="AD34" s="53">
        <f t="shared" si="4"/>
        <v>0</v>
      </c>
      <c r="AE34" s="53">
        <f t="shared" si="4"/>
        <v>0</v>
      </c>
      <c r="AF34" s="53">
        <f t="shared" si="4"/>
        <v>0</v>
      </c>
      <c r="AG34" s="53">
        <f t="shared" si="4"/>
        <v>0</v>
      </c>
      <c r="AH34" s="53">
        <f t="shared" si="4"/>
        <v>0.20491803278688525</v>
      </c>
      <c r="AI34" s="53">
        <f t="shared" si="4"/>
        <v>11.100000000000001</v>
      </c>
      <c r="AJ34" s="53">
        <f t="shared" si="4"/>
        <v>0</v>
      </c>
      <c r="AK34" s="53">
        <f t="shared" si="4"/>
        <v>0</v>
      </c>
      <c r="AL34" s="53">
        <f t="shared" si="4"/>
        <v>0</v>
      </c>
      <c r="AM34" s="53">
        <f t="shared" si="4"/>
        <v>0</v>
      </c>
      <c r="AN34" s="53">
        <f t="shared" si="4"/>
        <v>0</v>
      </c>
    </row>
    <row r="35" spans="1:40" s="37" customFormat="1" ht="15.6">
      <c r="A35" s="31" t="s">
        <v>75</v>
      </c>
      <c r="B35" s="39" t="s">
        <v>159</v>
      </c>
      <c r="C35" s="33" t="s">
        <v>160</v>
      </c>
      <c r="D35" s="34"/>
      <c r="E35" s="34">
        <v>2017</v>
      </c>
      <c r="F35" s="40">
        <f t="shared" ref="F35:AN35" si="5">F36+F41+F44+F56+F82+F88+F89+F90</f>
        <v>0.20491803278688525</v>
      </c>
      <c r="G35" s="40">
        <f t="shared" si="5"/>
        <v>0</v>
      </c>
      <c r="H35" s="40">
        <f t="shared" si="5"/>
        <v>0</v>
      </c>
      <c r="I35" s="40">
        <f t="shared" si="5"/>
        <v>0</v>
      </c>
      <c r="J35" s="40">
        <f t="shared" si="5"/>
        <v>0</v>
      </c>
      <c r="K35" s="40">
        <f t="shared" si="5"/>
        <v>0</v>
      </c>
      <c r="L35" s="40">
        <f t="shared" si="5"/>
        <v>0</v>
      </c>
      <c r="M35" s="40">
        <f t="shared" si="5"/>
        <v>0</v>
      </c>
      <c r="N35" s="40">
        <f t="shared" si="5"/>
        <v>5.1596479999999998</v>
      </c>
      <c r="O35" s="40">
        <f t="shared" si="5"/>
        <v>0</v>
      </c>
      <c r="P35" s="40">
        <f t="shared" si="5"/>
        <v>0</v>
      </c>
      <c r="Q35" s="40">
        <f t="shared" si="5"/>
        <v>0</v>
      </c>
      <c r="R35" s="40">
        <f t="shared" si="5"/>
        <v>0</v>
      </c>
      <c r="S35" s="40">
        <f t="shared" si="5"/>
        <v>0</v>
      </c>
      <c r="T35" s="40">
        <f t="shared" si="5"/>
        <v>0</v>
      </c>
      <c r="U35" s="40">
        <f t="shared" si="5"/>
        <v>1.6870368852459017</v>
      </c>
      <c r="V35" s="40">
        <f t="shared" si="5"/>
        <v>0</v>
      </c>
      <c r="W35" s="40">
        <f t="shared" si="5"/>
        <v>0</v>
      </c>
      <c r="X35" s="40">
        <f t="shared" si="5"/>
        <v>0</v>
      </c>
      <c r="Y35" s="40">
        <f t="shared" si="5"/>
        <v>0</v>
      </c>
      <c r="Z35" s="40">
        <f t="shared" si="5"/>
        <v>0</v>
      </c>
      <c r="AA35" s="40">
        <f t="shared" si="5"/>
        <v>0</v>
      </c>
      <c r="AB35" s="40">
        <f t="shared" si="5"/>
        <v>12.960763934426231</v>
      </c>
      <c r="AC35" s="40">
        <f t="shared" si="5"/>
        <v>0</v>
      </c>
      <c r="AD35" s="40">
        <f t="shared" si="5"/>
        <v>0</v>
      </c>
      <c r="AE35" s="40">
        <f t="shared" si="5"/>
        <v>0</v>
      </c>
      <c r="AF35" s="40">
        <f t="shared" si="5"/>
        <v>0</v>
      </c>
      <c r="AG35" s="40">
        <f t="shared" si="5"/>
        <v>0</v>
      </c>
      <c r="AH35" s="40">
        <f t="shared" si="5"/>
        <v>0.20491803278688525</v>
      </c>
      <c r="AI35" s="40">
        <f t="shared" si="5"/>
        <v>21.107617672131148</v>
      </c>
      <c r="AJ35" s="40">
        <f t="shared" si="5"/>
        <v>0</v>
      </c>
      <c r="AK35" s="40">
        <f t="shared" si="5"/>
        <v>0</v>
      </c>
      <c r="AL35" s="40">
        <f t="shared" si="5"/>
        <v>0</v>
      </c>
      <c r="AM35" s="40">
        <f t="shared" si="5"/>
        <v>0</v>
      </c>
      <c r="AN35" s="40">
        <f t="shared" si="5"/>
        <v>0</v>
      </c>
    </row>
    <row r="36" spans="1:40" s="37" customFormat="1" ht="31.2">
      <c r="A36" s="55" t="s">
        <v>76</v>
      </c>
      <c r="B36" s="56" t="s">
        <v>77</v>
      </c>
      <c r="C36" s="57" t="s">
        <v>160</v>
      </c>
      <c r="D36" s="58"/>
      <c r="E36" s="59">
        <v>2017</v>
      </c>
      <c r="F36" s="60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0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0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0">
        <v>0</v>
      </c>
      <c r="AB36" s="61">
        <f>AB43</f>
        <v>0</v>
      </c>
      <c r="AC36" s="61">
        <v>0</v>
      </c>
      <c r="AD36" s="61">
        <v>0</v>
      </c>
      <c r="AE36" s="61">
        <v>0</v>
      </c>
      <c r="AF36" s="61">
        <v>0</v>
      </c>
      <c r="AG36" s="61">
        <v>0</v>
      </c>
      <c r="AH36" s="60">
        <v>0</v>
      </c>
      <c r="AI36" s="61">
        <f>AI43</f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</row>
    <row r="37" spans="1:40" s="37" customFormat="1" ht="46.8">
      <c r="A37" s="76" t="s">
        <v>78</v>
      </c>
      <c r="B37" s="77" t="s">
        <v>79</v>
      </c>
      <c r="C37" s="102" t="s">
        <v>160</v>
      </c>
      <c r="D37" s="103"/>
      <c r="E37" s="80">
        <v>2017</v>
      </c>
      <c r="F37" s="104">
        <v>0</v>
      </c>
      <c r="G37" s="105">
        <v>0</v>
      </c>
      <c r="H37" s="105">
        <v>0</v>
      </c>
      <c r="I37" s="105">
        <v>0</v>
      </c>
      <c r="J37" s="105">
        <v>0</v>
      </c>
      <c r="K37" s="105">
        <v>0</v>
      </c>
      <c r="L37" s="105">
        <v>0</v>
      </c>
      <c r="M37" s="104">
        <v>0</v>
      </c>
      <c r="N37" s="105">
        <v>0</v>
      </c>
      <c r="O37" s="105">
        <v>0</v>
      </c>
      <c r="P37" s="105">
        <v>0</v>
      </c>
      <c r="Q37" s="105">
        <v>0</v>
      </c>
      <c r="R37" s="105">
        <v>0</v>
      </c>
      <c r="S37" s="105">
        <v>0</v>
      </c>
      <c r="T37" s="104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0</v>
      </c>
      <c r="AA37" s="104">
        <v>0</v>
      </c>
      <c r="AB37" s="105">
        <v>0</v>
      </c>
      <c r="AC37" s="105">
        <v>0</v>
      </c>
      <c r="AD37" s="105">
        <v>0</v>
      </c>
      <c r="AE37" s="105">
        <v>0</v>
      </c>
      <c r="AF37" s="105">
        <v>0</v>
      </c>
      <c r="AG37" s="105">
        <v>0</v>
      </c>
      <c r="AH37" s="104">
        <v>0</v>
      </c>
      <c r="AI37" s="105">
        <v>0</v>
      </c>
      <c r="AJ37" s="105">
        <v>0</v>
      </c>
      <c r="AK37" s="105">
        <v>0</v>
      </c>
      <c r="AL37" s="105">
        <v>0</v>
      </c>
      <c r="AM37" s="105">
        <v>0</v>
      </c>
      <c r="AN37" s="105">
        <v>0</v>
      </c>
    </row>
    <row r="38" spans="1:40" s="37" customFormat="1" ht="62.4">
      <c r="A38" s="87" t="s">
        <v>80</v>
      </c>
      <c r="B38" s="88" t="s">
        <v>81</v>
      </c>
      <c r="C38" s="106" t="s">
        <v>160</v>
      </c>
      <c r="D38" s="107"/>
      <c r="E38" s="91">
        <v>2017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2">
        <v>0</v>
      </c>
    </row>
    <row r="39" spans="1:40" s="37" customFormat="1" ht="62.4">
      <c r="A39" s="87" t="s">
        <v>82</v>
      </c>
      <c r="B39" s="88" t="s">
        <v>83</v>
      </c>
      <c r="C39" s="106" t="s">
        <v>160</v>
      </c>
      <c r="D39" s="107"/>
      <c r="E39" s="91">
        <v>2017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2">
        <v>0</v>
      </c>
    </row>
    <row r="40" spans="1:40" s="37" customFormat="1" ht="46.8">
      <c r="A40" s="87" t="s">
        <v>84</v>
      </c>
      <c r="B40" s="88" t="s">
        <v>85</v>
      </c>
      <c r="C40" s="89" t="s">
        <v>160</v>
      </c>
      <c r="D40" s="90"/>
      <c r="E40" s="91">
        <v>2017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2">
        <v>0</v>
      </c>
    </row>
    <row r="41" spans="1:40" s="37" customFormat="1" ht="46.8">
      <c r="A41" s="76" t="s">
        <v>86</v>
      </c>
      <c r="B41" s="83" t="s">
        <v>87</v>
      </c>
      <c r="C41" s="102" t="s">
        <v>160</v>
      </c>
      <c r="D41" s="103"/>
      <c r="E41" s="80">
        <v>2017</v>
      </c>
      <c r="F41" s="104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5">
        <v>0</v>
      </c>
      <c r="M41" s="104">
        <v>0</v>
      </c>
      <c r="N41" s="105">
        <v>0</v>
      </c>
      <c r="O41" s="105">
        <v>0</v>
      </c>
      <c r="P41" s="105">
        <v>0</v>
      </c>
      <c r="Q41" s="105">
        <v>0</v>
      </c>
      <c r="R41" s="105">
        <v>0</v>
      </c>
      <c r="S41" s="105">
        <v>0</v>
      </c>
      <c r="T41" s="104">
        <v>0</v>
      </c>
      <c r="U41" s="105">
        <v>0</v>
      </c>
      <c r="V41" s="105">
        <v>0</v>
      </c>
      <c r="W41" s="105">
        <v>0</v>
      </c>
      <c r="X41" s="105">
        <v>0</v>
      </c>
      <c r="Y41" s="105">
        <v>0</v>
      </c>
      <c r="Z41" s="105">
        <v>0</v>
      </c>
      <c r="AA41" s="104">
        <v>0</v>
      </c>
      <c r="AB41" s="105">
        <v>0</v>
      </c>
      <c r="AC41" s="105">
        <v>0</v>
      </c>
      <c r="AD41" s="105">
        <v>0</v>
      </c>
      <c r="AE41" s="105">
        <v>0</v>
      </c>
      <c r="AF41" s="105">
        <v>0</v>
      </c>
      <c r="AG41" s="105">
        <v>0</v>
      </c>
      <c r="AH41" s="104">
        <v>0</v>
      </c>
      <c r="AI41" s="105">
        <v>0</v>
      </c>
      <c r="AJ41" s="105">
        <v>0</v>
      </c>
      <c r="AK41" s="105">
        <v>0</v>
      </c>
      <c r="AL41" s="105">
        <v>0</v>
      </c>
      <c r="AM41" s="105">
        <v>0</v>
      </c>
      <c r="AN41" s="105">
        <v>0</v>
      </c>
    </row>
    <row r="42" spans="1:40" s="37" customFormat="1" ht="62.4">
      <c r="A42" s="87" t="s">
        <v>88</v>
      </c>
      <c r="B42" s="88" t="s">
        <v>89</v>
      </c>
      <c r="C42" s="89" t="s">
        <v>160</v>
      </c>
      <c r="D42" s="90"/>
      <c r="E42" s="91">
        <v>2017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2">
        <v>0</v>
      </c>
    </row>
    <row r="43" spans="1:40" s="37" customFormat="1" ht="46.8">
      <c r="A43" s="87" t="s">
        <v>90</v>
      </c>
      <c r="B43" s="88" t="s">
        <v>91</v>
      </c>
      <c r="C43" s="89" t="s">
        <v>160</v>
      </c>
      <c r="D43" s="90"/>
      <c r="E43" s="91">
        <v>2017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0</v>
      </c>
      <c r="S43" s="108">
        <v>0</v>
      </c>
      <c r="T43" s="108">
        <v>0</v>
      </c>
      <c r="U43" s="108">
        <v>0</v>
      </c>
      <c r="V43" s="108">
        <v>0</v>
      </c>
      <c r="W43" s="108">
        <v>0</v>
      </c>
      <c r="X43" s="108">
        <v>0</v>
      </c>
      <c r="Y43" s="108">
        <v>0</v>
      </c>
      <c r="Z43" s="108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8">
        <v>0</v>
      </c>
      <c r="AG43" s="108">
        <v>0</v>
      </c>
      <c r="AH43" s="108">
        <v>0</v>
      </c>
      <c r="AI43" s="108">
        <v>0</v>
      </c>
      <c r="AJ43" s="108">
        <v>0</v>
      </c>
      <c r="AK43" s="108">
        <v>0</v>
      </c>
      <c r="AL43" s="108">
        <v>0</v>
      </c>
      <c r="AM43" s="108">
        <v>0</v>
      </c>
      <c r="AN43" s="108">
        <v>0</v>
      </c>
    </row>
    <row r="44" spans="1:40" s="41" customFormat="1" ht="46.8">
      <c r="A44" s="76" t="s">
        <v>92</v>
      </c>
      <c r="B44" s="83" t="s">
        <v>93</v>
      </c>
      <c r="C44" s="102" t="s">
        <v>160</v>
      </c>
      <c r="D44" s="103"/>
      <c r="E44" s="80">
        <v>2017</v>
      </c>
      <c r="F44" s="104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5">
        <v>0</v>
      </c>
      <c r="M44" s="104">
        <v>0</v>
      </c>
      <c r="N44" s="105">
        <v>0</v>
      </c>
      <c r="O44" s="105">
        <v>0</v>
      </c>
      <c r="P44" s="105">
        <v>0</v>
      </c>
      <c r="Q44" s="105">
        <v>0</v>
      </c>
      <c r="R44" s="105">
        <v>0</v>
      </c>
      <c r="S44" s="105">
        <v>0</v>
      </c>
      <c r="T44" s="104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0</v>
      </c>
      <c r="AA44" s="104">
        <v>0</v>
      </c>
      <c r="AB44" s="105">
        <v>0</v>
      </c>
      <c r="AC44" s="105">
        <v>0</v>
      </c>
      <c r="AD44" s="105">
        <v>0</v>
      </c>
      <c r="AE44" s="105">
        <v>0</v>
      </c>
      <c r="AF44" s="105">
        <v>0</v>
      </c>
      <c r="AG44" s="105">
        <v>0</v>
      </c>
      <c r="AH44" s="104">
        <v>0</v>
      </c>
      <c r="AI44" s="105">
        <v>0</v>
      </c>
      <c r="AJ44" s="105">
        <v>0</v>
      </c>
      <c r="AK44" s="105">
        <v>0</v>
      </c>
      <c r="AL44" s="105">
        <v>0</v>
      </c>
      <c r="AM44" s="105">
        <v>0</v>
      </c>
      <c r="AN44" s="105">
        <v>0</v>
      </c>
    </row>
    <row r="45" spans="1:40" s="42" customFormat="1" ht="31.2">
      <c r="A45" s="87" t="s">
        <v>94</v>
      </c>
      <c r="B45" s="88" t="s">
        <v>95</v>
      </c>
      <c r="C45" s="89" t="s">
        <v>160</v>
      </c>
      <c r="D45" s="90"/>
      <c r="E45" s="91">
        <v>2017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2">
        <v>0</v>
      </c>
    </row>
    <row r="46" spans="1:40" s="37" customFormat="1" ht="139.5" customHeight="1">
      <c r="A46" s="87" t="s">
        <v>94</v>
      </c>
      <c r="B46" s="88" t="s">
        <v>96</v>
      </c>
      <c r="C46" s="89" t="s">
        <v>160</v>
      </c>
      <c r="D46" s="90"/>
      <c r="E46" s="91">
        <v>2017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</row>
    <row r="47" spans="1:40" s="37" customFormat="1" ht="93.6">
      <c r="A47" s="87" t="s">
        <v>94</v>
      </c>
      <c r="B47" s="88" t="s">
        <v>97</v>
      </c>
      <c r="C47" s="89" t="s">
        <v>160</v>
      </c>
      <c r="D47" s="90"/>
      <c r="E47" s="91">
        <v>2017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</row>
    <row r="48" spans="1:40" s="41" customFormat="1" ht="93.6">
      <c r="A48" s="87" t="s">
        <v>94</v>
      </c>
      <c r="B48" s="88" t="s">
        <v>98</v>
      </c>
      <c r="C48" s="89" t="s">
        <v>160</v>
      </c>
      <c r="D48" s="90"/>
      <c r="E48" s="91">
        <v>2017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</row>
    <row r="49" spans="1:40" s="41" customFormat="1" ht="31.2">
      <c r="A49" s="87" t="s">
        <v>99</v>
      </c>
      <c r="B49" s="88" t="s">
        <v>95</v>
      </c>
      <c r="C49" s="89" t="s">
        <v>160</v>
      </c>
      <c r="D49" s="90"/>
      <c r="E49" s="91">
        <v>2017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</row>
    <row r="50" spans="1:40" s="41" customFormat="1" ht="93.6">
      <c r="A50" s="87" t="s">
        <v>99</v>
      </c>
      <c r="B50" s="88" t="s">
        <v>96</v>
      </c>
      <c r="C50" s="89" t="s">
        <v>160</v>
      </c>
      <c r="D50" s="90"/>
      <c r="E50" s="91">
        <v>2017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</row>
    <row r="51" spans="1:40" s="41" customFormat="1" ht="93.6">
      <c r="A51" s="87" t="s">
        <v>99</v>
      </c>
      <c r="B51" s="88" t="s">
        <v>97</v>
      </c>
      <c r="C51" s="89" t="s">
        <v>160</v>
      </c>
      <c r="D51" s="90"/>
      <c r="E51" s="91">
        <v>2017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</row>
    <row r="52" spans="1:40" s="1" customFormat="1" ht="93.6">
      <c r="A52" s="87" t="s">
        <v>99</v>
      </c>
      <c r="B52" s="88" t="s">
        <v>100</v>
      </c>
      <c r="C52" s="89" t="s">
        <v>160</v>
      </c>
      <c r="D52" s="90"/>
      <c r="E52" s="91">
        <v>2017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2">
        <v>0</v>
      </c>
    </row>
    <row r="53" spans="1:40" s="1" customFormat="1" ht="78">
      <c r="A53" s="76" t="s">
        <v>101</v>
      </c>
      <c r="B53" s="77" t="s">
        <v>102</v>
      </c>
      <c r="C53" s="102" t="s">
        <v>160</v>
      </c>
      <c r="D53" s="103"/>
      <c r="E53" s="80">
        <v>2017</v>
      </c>
      <c r="F53" s="104">
        <v>0</v>
      </c>
      <c r="G53" s="105">
        <v>0</v>
      </c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4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4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0</v>
      </c>
      <c r="AA53" s="104">
        <v>0</v>
      </c>
      <c r="AB53" s="105">
        <v>0</v>
      </c>
      <c r="AC53" s="105">
        <v>0</v>
      </c>
      <c r="AD53" s="105">
        <v>0</v>
      </c>
      <c r="AE53" s="105">
        <v>0</v>
      </c>
      <c r="AF53" s="105">
        <v>0</v>
      </c>
      <c r="AG53" s="105">
        <v>0</v>
      </c>
      <c r="AH53" s="104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</row>
    <row r="54" spans="1:40" s="1" customFormat="1" ht="78">
      <c r="A54" s="87" t="s">
        <v>103</v>
      </c>
      <c r="B54" s="88" t="s">
        <v>104</v>
      </c>
      <c r="C54" s="89" t="s">
        <v>160</v>
      </c>
      <c r="D54" s="90"/>
      <c r="E54" s="91">
        <v>2017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</row>
    <row r="55" spans="1:40" s="1" customFormat="1" ht="78">
      <c r="A55" s="87" t="s">
        <v>105</v>
      </c>
      <c r="B55" s="88" t="s">
        <v>106</v>
      </c>
      <c r="C55" s="89" t="s">
        <v>160</v>
      </c>
      <c r="D55" s="90"/>
      <c r="E55" s="91">
        <v>2017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</row>
    <row r="56" spans="1:40" s="1" customFormat="1" ht="31.2">
      <c r="A56" s="55" t="s">
        <v>107</v>
      </c>
      <c r="B56" s="56" t="s">
        <v>108</v>
      </c>
      <c r="C56" s="62" t="s">
        <v>160</v>
      </c>
      <c r="D56" s="63"/>
      <c r="E56" s="59">
        <v>2017</v>
      </c>
      <c r="F56" s="62">
        <f>F57</f>
        <v>0</v>
      </c>
      <c r="G56" s="62">
        <f t="shared" ref="G56:AN56" si="6">G57</f>
        <v>0</v>
      </c>
      <c r="H56" s="62">
        <f t="shared" si="6"/>
        <v>0</v>
      </c>
      <c r="I56" s="62">
        <f t="shared" si="6"/>
        <v>0</v>
      </c>
      <c r="J56" s="62">
        <f t="shared" si="6"/>
        <v>0</v>
      </c>
      <c r="K56" s="62">
        <f t="shared" si="6"/>
        <v>0</v>
      </c>
      <c r="L56" s="62">
        <f t="shared" si="6"/>
        <v>0</v>
      </c>
      <c r="M56" s="62">
        <f t="shared" si="6"/>
        <v>0</v>
      </c>
      <c r="N56" s="62">
        <f>N57+N68+N72</f>
        <v>5.1596479999999998</v>
      </c>
      <c r="O56" s="62">
        <f t="shared" si="6"/>
        <v>0</v>
      </c>
      <c r="P56" s="62">
        <f t="shared" si="6"/>
        <v>0</v>
      </c>
      <c r="Q56" s="62">
        <f t="shared" si="6"/>
        <v>0</v>
      </c>
      <c r="R56" s="62">
        <f t="shared" si="6"/>
        <v>0</v>
      </c>
      <c r="S56" s="62">
        <f t="shared" si="6"/>
        <v>0</v>
      </c>
      <c r="T56" s="62">
        <f t="shared" si="6"/>
        <v>0</v>
      </c>
      <c r="U56" s="62">
        <f>U72</f>
        <v>1.6870368852459017</v>
      </c>
      <c r="V56" s="62">
        <f t="shared" si="6"/>
        <v>0</v>
      </c>
      <c r="W56" s="62">
        <f t="shared" si="6"/>
        <v>0</v>
      </c>
      <c r="X56" s="62">
        <f t="shared" si="6"/>
        <v>0</v>
      </c>
      <c r="Y56" s="62">
        <f t="shared" si="6"/>
        <v>0</v>
      </c>
      <c r="Z56" s="62">
        <f t="shared" si="6"/>
        <v>0</v>
      </c>
      <c r="AA56" s="62">
        <f t="shared" si="6"/>
        <v>0</v>
      </c>
      <c r="AB56" s="62">
        <f>AB57+AB68+AB72</f>
        <v>1.8607639344262294</v>
      </c>
      <c r="AC56" s="62">
        <f t="shared" si="6"/>
        <v>0</v>
      </c>
      <c r="AD56" s="62">
        <f t="shared" si="6"/>
        <v>0</v>
      </c>
      <c r="AE56" s="62">
        <f t="shared" si="6"/>
        <v>0</v>
      </c>
      <c r="AF56" s="62">
        <f t="shared" si="6"/>
        <v>0</v>
      </c>
      <c r="AG56" s="62">
        <f t="shared" si="6"/>
        <v>0</v>
      </c>
      <c r="AH56" s="62">
        <f t="shared" si="6"/>
        <v>0</v>
      </c>
      <c r="AI56" s="62">
        <f>AI57+AI68+AI72</f>
        <v>10.007617672131147</v>
      </c>
      <c r="AJ56" s="62">
        <f t="shared" si="6"/>
        <v>0</v>
      </c>
      <c r="AK56" s="62">
        <f t="shared" si="6"/>
        <v>0</v>
      </c>
      <c r="AL56" s="62">
        <f t="shared" si="6"/>
        <v>0</v>
      </c>
      <c r="AM56" s="62">
        <f t="shared" si="6"/>
        <v>0</v>
      </c>
      <c r="AN56" s="62">
        <f t="shared" si="6"/>
        <v>0</v>
      </c>
    </row>
    <row r="57" spans="1:40" s="1" customFormat="1" ht="62.4">
      <c r="A57" s="76" t="s">
        <v>109</v>
      </c>
      <c r="B57" s="77" t="s">
        <v>110</v>
      </c>
      <c r="C57" s="97" t="s">
        <v>160</v>
      </c>
      <c r="D57" s="98"/>
      <c r="E57" s="80">
        <v>2017</v>
      </c>
      <c r="F57" s="99">
        <f t="shared" ref="F57:AN57" si="7">F58+F59</f>
        <v>0</v>
      </c>
      <c r="G57" s="99">
        <f>G59</f>
        <v>0</v>
      </c>
      <c r="H57" s="99">
        <f t="shared" si="7"/>
        <v>0</v>
      </c>
      <c r="I57" s="99">
        <f t="shared" si="7"/>
        <v>0</v>
      </c>
      <c r="J57" s="99">
        <f t="shared" si="7"/>
        <v>0</v>
      </c>
      <c r="K57" s="99">
        <f t="shared" si="7"/>
        <v>0</v>
      </c>
      <c r="L57" s="99">
        <f t="shared" si="7"/>
        <v>0</v>
      </c>
      <c r="M57" s="99">
        <f t="shared" si="7"/>
        <v>0</v>
      </c>
      <c r="N57" s="99">
        <f t="shared" si="7"/>
        <v>0</v>
      </c>
      <c r="O57" s="99">
        <f t="shared" si="7"/>
        <v>0</v>
      </c>
      <c r="P57" s="99">
        <f t="shared" si="7"/>
        <v>0</v>
      </c>
      <c r="Q57" s="99">
        <f t="shared" si="7"/>
        <v>0</v>
      </c>
      <c r="R57" s="99">
        <f t="shared" si="7"/>
        <v>0</v>
      </c>
      <c r="S57" s="99">
        <f t="shared" si="7"/>
        <v>0</v>
      </c>
      <c r="T57" s="99">
        <f t="shared" si="7"/>
        <v>0</v>
      </c>
      <c r="U57" s="99">
        <f t="shared" si="7"/>
        <v>0</v>
      </c>
      <c r="V57" s="99">
        <f t="shared" si="7"/>
        <v>0</v>
      </c>
      <c r="W57" s="99">
        <f t="shared" si="7"/>
        <v>0</v>
      </c>
      <c r="X57" s="99">
        <f t="shared" si="7"/>
        <v>0</v>
      </c>
      <c r="Y57" s="99">
        <f t="shared" si="7"/>
        <v>0</v>
      </c>
      <c r="Z57" s="99">
        <f t="shared" si="7"/>
        <v>0</v>
      </c>
      <c r="AA57" s="99">
        <f t="shared" si="7"/>
        <v>0</v>
      </c>
      <c r="AB57" s="99">
        <f t="shared" si="7"/>
        <v>0</v>
      </c>
      <c r="AC57" s="99">
        <f t="shared" si="7"/>
        <v>0</v>
      </c>
      <c r="AD57" s="99">
        <f t="shared" si="7"/>
        <v>0</v>
      </c>
      <c r="AE57" s="99">
        <f t="shared" si="7"/>
        <v>0</v>
      </c>
      <c r="AF57" s="99">
        <f t="shared" si="7"/>
        <v>0</v>
      </c>
      <c r="AG57" s="99">
        <f t="shared" si="7"/>
        <v>0</v>
      </c>
      <c r="AH57" s="99">
        <f t="shared" si="7"/>
        <v>0</v>
      </c>
      <c r="AI57" s="99">
        <f t="shared" si="7"/>
        <v>0</v>
      </c>
      <c r="AJ57" s="99">
        <f t="shared" si="7"/>
        <v>0</v>
      </c>
      <c r="AK57" s="99">
        <f t="shared" si="7"/>
        <v>0</v>
      </c>
      <c r="AL57" s="99">
        <f t="shared" si="7"/>
        <v>0</v>
      </c>
      <c r="AM57" s="99">
        <f t="shared" si="7"/>
        <v>0</v>
      </c>
      <c r="AN57" s="99">
        <f t="shared" si="7"/>
        <v>0</v>
      </c>
    </row>
    <row r="58" spans="1:40" s="3" customFormat="1" ht="31.2">
      <c r="A58" s="87" t="s">
        <v>111</v>
      </c>
      <c r="B58" s="88" t="s">
        <v>112</v>
      </c>
      <c r="C58" s="100" t="s">
        <v>160</v>
      </c>
      <c r="D58" s="101"/>
      <c r="E58" s="91">
        <v>2017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</row>
    <row r="59" spans="1:40" s="1" customFormat="1" ht="62.4">
      <c r="A59" s="87" t="s">
        <v>113</v>
      </c>
      <c r="B59" s="88" t="s">
        <v>114</v>
      </c>
      <c r="C59" s="89" t="s">
        <v>160</v>
      </c>
      <c r="D59" s="90"/>
      <c r="E59" s="91">
        <v>2017</v>
      </c>
      <c r="F59" s="92">
        <f>F60</f>
        <v>0</v>
      </c>
      <c r="G59" s="92">
        <f>SUM(G60:G67)</f>
        <v>0</v>
      </c>
      <c r="H59" s="92">
        <f t="shared" ref="H59:L59" si="8">H60</f>
        <v>0</v>
      </c>
      <c r="I59" s="92">
        <f t="shared" si="8"/>
        <v>0</v>
      </c>
      <c r="J59" s="92">
        <f t="shared" si="8"/>
        <v>0</v>
      </c>
      <c r="K59" s="92">
        <f t="shared" si="8"/>
        <v>0</v>
      </c>
      <c r="L59" s="92">
        <f t="shared" si="8"/>
        <v>0</v>
      </c>
      <c r="M59" s="92">
        <f>M60</f>
        <v>0</v>
      </c>
      <c r="N59" s="92">
        <f>SUM(N60:N67)</f>
        <v>0</v>
      </c>
      <c r="O59" s="92">
        <f>SUM(O60:O67)</f>
        <v>0</v>
      </c>
      <c r="P59" s="92">
        <f t="shared" ref="P59:S59" si="9">P60</f>
        <v>0</v>
      </c>
      <c r="Q59" s="92">
        <f t="shared" si="9"/>
        <v>0</v>
      </c>
      <c r="R59" s="92">
        <f t="shared" si="9"/>
        <v>0</v>
      </c>
      <c r="S59" s="92">
        <f t="shared" si="9"/>
        <v>0</v>
      </c>
      <c r="T59" s="92">
        <f>T60</f>
        <v>0</v>
      </c>
      <c r="U59" s="92">
        <f t="shared" ref="U59:Z59" si="10">U60</f>
        <v>0</v>
      </c>
      <c r="V59" s="92">
        <f t="shared" si="10"/>
        <v>0</v>
      </c>
      <c r="W59" s="92">
        <f t="shared" si="10"/>
        <v>0</v>
      </c>
      <c r="X59" s="92">
        <f t="shared" si="10"/>
        <v>0</v>
      </c>
      <c r="Y59" s="92">
        <f t="shared" si="10"/>
        <v>0</v>
      </c>
      <c r="Z59" s="92">
        <f t="shared" si="10"/>
        <v>0</v>
      </c>
      <c r="AA59" s="92">
        <f>AA60</f>
        <v>0</v>
      </c>
      <c r="AB59" s="92">
        <f t="shared" ref="AB59:AN59" si="11">SUM(AB60:AB61)</f>
        <v>0</v>
      </c>
      <c r="AC59" s="92">
        <v>0</v>
      </c>
      <c r="AD59" s="92">
        <f t="shared" si="11"/>
        <v>0</v>
      </c>
      <c r="AE59" s="92">
        <f t="shared" si="11"/>
        <v>0</v>
      </c>
      <c r="AF59" s="92">
        <f t="shared" si="11"/>
        <v>0</v>
      </c>
      <c r="AG59" s="92">
        <f t="shared" si="11"/>
        <v>0</v>
      </c>
      <c r="AH59" s="92">
        <f t="shared" si="11"/>
        <v>0</v>
      </c>
      <c r="AI59" s="92">
        <f t="shared" si="11"/>
        <v>0</v>
      </c>
      <c r="AJ59" s="92">
        <f>SUM(AJ60:AJ67)</f>
        <v>0</v>
      </c>
      <c r="AK59" s="92">
        <f t="shared" si="11"/>
        <v>0</v>
      </c>
      <c r="AL59" s="92">
        <f t="shared" si="11"/>
        <v>0</v>
      </c>
      <c r="AM59" s="92">
        <f t="shared" si="11"/>
        <v>0</v>
      </c>
      <c r="AN59" s="92">
        <f t="shared" si="11"/>
        <v>0</v>
      </c>
    </row>
    <row r="60" spans="1:40" s="46" customFormat="1" ht="69" customHeight="1">
      <c r="A60" s="126" t="s">
        <v>115</v>
      </c>
      <c r="B60" s="127" t="s">
        <v>164</v>
      </c>
      <c r="C60" s="128" t="s">
        <v>165</v>
      </c>
      <c r="D60" s="43"/>
      <c r="E60" s="44"/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29">
        <v>0</v>
      </c>
      <c r="N60" s="129">
        <v>0</v>
      </c>
      <c r="O60" s="129">
        <v>0</v>
      </c>
      <c r="P60" s="129">
        <v>0</v>
      </c>
      <c r="Q60" s="129">
        <v>0</v>
      </c>
      <c r="R60" s="129">
        <v>0</v>
      </c>
      <c r="S60" s="129">
        <v>0</v>
      </c>
      <c r="T60" s="129">
        <v>0</v>
      </c>
      <c r="U60" s="129">
        <v>0</v>
      </c>
      <c r="V60" s="129">
        <v>0</v>
      </c>
      <c r="W60" s="129">
        <v>0</v>
      </c>
      <c r="X60" s="129">
        <v>0</v>
      </c>
      <c r="Y60" s="129">
        <v>0</v>
      </c>
      <c r="Z60" s="129">
        <v>0</v>
      </c>
      <c r="AA60" s="129">
        <v>0</v>
      </c>
      <c r="AB60" s="129">
        <v>0</v>
      </c>
      <c r="AC60" s="129">
        <v>0</v>
      </c>
      <c r="AD60" s="129">
        <v>0</v>
      </c>
      <c r="AE60" s="129">
        <v>0</v>
      </c>
      <c r="AF60" s="129">
        <v>0</v>
      </c>
      <c r="AG60" s="129">
        <v>0</v>
      </c>
      <c r="AH60" s="129">
        <f>F60+M60+T60+AA60</f>
        <v>0</v>
      </c>
      <c r="AI60" s="129">
        <f t="shared" ref="AI60:AN61" si="12">G60+N60+U60+AB60</f>
        <v>0</v>
      </c>
      <c r="AJ60" s="129">
        <f t="shared" si="12"/>
        <v>0</v>
      </c>
      <c r="AK60" s="129">
        <f t="shared" si="12"/>
        <v>0</v>
      </c>
      <c r="AL60" s="129">
        <f t="shared" si="12"/>
        <v>0</v>
      </c>
      <c r="AM60" s="129">
        <f t="shared" si="12"/>
        <v>0</v>
      </c>
      <c r="AN60" s="129">
        <f t="shared" si="12"/>
        <v>0</v>
      </c>
    </row>
    <row r="61" spans="1:40" s="46" customFormat="1" ht="92.25" customHeight="1">
      <c r="A61" s="126" t="s">
        <v>161</v>
      </c>
      <c r="B61" s="127" t="s">
        <v>166</v>
      </c>
      <c r="C61" s="128" t="s">
        <v>167</v>
      </c>
      <c r="D61" s="43"/>
      <c r="E61" s="44"/>
      <c r="F61" s="129">
        <v>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v>0</v>
      </c>
      <c r="O61" s="129">
        <v>0</v>
      </c>
      <c r="P61" s="129">
        <v>0</v>
      </c>
      <c r="Q61" s="129">
        <v>0</v>
      </c>
      <c r="R61" s="129">
        <v>0</v>
      </c>
      <c r="S61" s="129">
        <v>0</v>
      </c>
      <c r="T61" s="129">
        <v>0</v>
      </c>
      <c r="U61" s="129">
        <v>0</v>
      </c>
      <c r="V61" s="129">
        <v>0</v>
      </c>
      <c r="W61" s="129">
        <v>0</v>
      </c>
      <c r="X61" s="129">
        <v>0</v>
      </c>
      <c r="Y61" s="129">
        <v>0</v>
      </c>
      <c r="Z61" s="129">
        <v>0</v>
      </c>
      <c r="AA61" s="129">
        <v>0</v>
      </c>
      <c r="AB61" s="129">
        <v>0</v>
      </c>
      <c r="AC61" s="129">
        <v>0</v>
      </c>
      <c r="AD61" s="129">
        <v>0</v>
      </c>
      <c r="AE61" s="129">
        <v>0</v>
      </c>
      <c r="AF61" s="129">
        <v>0</v>
      </c>
      <c r="AG61" s="129">
        <v>0</v>
      </c>
      <c r="AH61" s="129">
        <f>F61+M61+T61+AA61</f>
        <v>0</v>
      </c>
      <c r="AI61" s="129">
        <f t="shared" si="12"/>
        <v>0</v>
      </c>
      <c r="AJ61" s="129">
        <f t="shared" si="12"/>
        <v>0</v>
      </c>
      <c r="AK61" s="129">
        <f t="shared" si="12"/>
        <v>0</v>
      </c>
      <c r="AL61" s="129">
        <f t="shared" si="12"/>
        <v>0</v>
      </c>
      <c r="AM61" s="129">
        <f t="shared" si="12"/>
        <v>0</v>
      </c>
      <c r="AN61" s="129">
        <f t="shared" si="12"/>
        <v>0</v>
      </c>
    </row>
    <row r="62" spans="1:40" s="46" customFormat="1" ht="46.8" customHeight="1">
      <c r="A62" s="126" t="s">
        <v>168</v>
      </c>
      <c r="B62" s="127" t="s">
        <v>169</v>
      </c>
      <c r="C62" s="128" t="s">
        <v>170</v>
      </c>
      <c r="D62" s="43"/>
      <c r="E62" s="44"/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29">
        <v>0</v>
      </c>
      <c r="Q62" s="129">
        <v>0</v>
      </c>
      <c r="R62" s="129">
        <v>0</v>
      </c>
      <c r="S62" s="129">
        <v>0</v>
      </c>
      <c r="T62" s="129">
        <v>0</v>
      </c>
      <c r="U62" s="129">
        <v>0</v>
      </c>
      <c r="V62" s="129">
        <v>0</v>
      </c>
      <c r="W62" s="129">
        <v>0</v>
      </c>
      <c r="X62" s="129">
        <v>0</v>
      </c>
      <c r="Y62" s="129">
        <v>0</v>
      </c>
      <c r="Z62" s="129">
        <v>0</v>
      </c>
      <c r="AA62" s="129">
        <v>0</v>
      </c>
      <c r="AB62" s="129">
        <v>0</v>
      </c>
      <c r="AC62" s="129">
        <v>0</v>
      </c>
      <c r="AD62" s="129">
        <v>0</v>
      </c>
      <c r="AE62" s="129">
        <v>0</v>
      </c>
      <c r="AF62" s="129">
        <v>0</v>
      </c>
      <c r="AG62" s="129">
        <v>0</v>
      </c>
      <c r="AH62" s="129">
        <v>0</v>
      </c>
      <c r="AI62" s="129">
        <v>0</v>
      </c>
      <c r="AJ62" s="129">
        <v>0</v>
      </c>
      <c r="AK62" s="129">
        <v>0</v>
      </c>
      <c r="AL62" s="129">
        <v>0</v>
      </c>
      <c r="AM62" s="129">
        <v>0</v>
      </c>
      <c r="AN62" s="129">
        <v>0</v>
      </c>
    </row>
    <row r="63" spans="1:40" s="46" customFormat="1" ht="49.2" customHeight="1">
      <c r="A63" s="126" t="s">
        <v>171</v>
      </c>
      <c r="B63" s="127" t="s">
        <v>172</v>
      </c>
      <c r="C63" s="128" t="s">
        <v>173</v>
      </c>
      <c r="D63" s="43"/>
      <c r="E63" s="44"/>
      <c r="F63" s="129">
        <v>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29">
        <v>0</v>
      </c>
      <c r="N63" s="129">
        <v>0</v>
      </c>
      <c r="O63" s="129">
        <v>0</v>
      </c>
      <c r="P63" s="129">
        <v>0</v>
      </c>
      <c r="Q63" s="129">
        <v>0</v>
      </c>
      <c r="R63" s="129">
        <v>0</v>
      </c>
      <c r="S63" s="129">
        <v>0</v>
      </c>
      <c r="T63" s="129">
        <v>0</v>
      </c>
      <c r="U63" s="129">
        <v>0</v>
      </c>
      <c r="V63" s="129">
        <v>0</v>
      </c>
      <c r="W63" s="129">
        <v>0</v>
      </c>
      <c r="X63" s="129">
        <v>0</v>
      </c>
      <c r="Y63" s="129">
        <v>0</v>
      </c>
      <c r="Z63" s="129">
        <v>0</v>
      </c>
      <c r="AA63" s="129">
        <v>0</v>
      </c>
      <c r="AB63" s="129">
        <v>0</v>
      </c>
      <c r="AC63" s="129">
        <v>0</v>
      </c>
      <c r="AD63" s="129">
        <v>0</v>
      </c>
      <c r="AE63" s="129">
        <v>0</v>
      </c>
      <c r="AF63" s="129">
        <v>0</v>
      </c>
      <c r="AG63" s="129">
        <v>0</v>
      </c>
      <c r="AH63" s="129">
        <v>0</v>
      </c>
      <c r="AI63" s="129">
        <v>0</v>
      </c>
      <c r="AJ63" s="129">
        <v>0</v>
      </c>
      <c r="AK63" s="129">
        <v>0</v>
      </c>
      <c r="AL63" s="129">
        <v>0</v>
      </c>
      <c r="AM63" s="129">
        <v>0</v>
      </c>
      <c r="AN63" s="129">
        <v>0</v>
      </c>
    </row>
    <row r="64" spans="1:40" s="46" customFormat="1" ht="69" customHeight="1">
      <c r="A64" s="126" t="s">
        <v>174</v>
      </c>
      <c r="B64" s="127" t="s">
        <v>175</v>
      </c>
      <c r="C64" s="128" t="s">
        <v>176</v>
      </c>
      <c r="D64" s="43"/>
      <c r="E64" s="44"/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0</v>
      </c>
      <c r="P64" s="129">
        <v>0</v>
      </c>
      <c r="Q64" s="129">
        <v>0</v>
      </c>
      <c r="R64" s="129">
        <v>0</v>
      </c>
      <c r="S64" s="129">
        <v>0</v>
      </c>
      <c r="T64" s="129">
        <v>0</v>
      </c>
      <c r="U64" s="129">
        <v>0</v>
      </c>
      <c r="V64" s="129">
        <v>0</v>
      </c>
      <c r="W64" s="129">
        <v>0</v>
      </c>
      <c r="X64" s="129">
        <v>0</v>
      </c>
      <c r="Y64" s="129">
        <v>0</v>
      </c>
      <c r="Z64" s="129">
        <v>0</v>
      </c>
      <c r="AA64" s="129">
        <v>0</v>
      </c>
      <c r="AB64" s="129">
        <v>0</v>
      </c>
      <c r="AC64" s="129">
        <v>0</v>
      </c>
      <c r="AD64" s="129">
        <v>0</v>
      </c>
      <c r="AE64" s="129">
        <v>0</v>
      </c>
      <c r="AF64" s="129">
        <v>0</v>
      </c>
      <c r="AG64" s="129">
        <v>0</v>
      </c>
      <c r="AH64" s="129">
        <f>F64+M64+T64+AA64</f>
        <v>0</v>
      </c>
      <c r="AI64" s="129">
        <f t="shared" ref="AI64:AN65" si="13">G64+N64+U64+AB64</f>
        <v>0</v>
      </c>
      <c r="AJ64" s="129">
        <f t="shared" si="13"/>
        <v>0</v>
      </c>
      <c r="AK64" s="129">
        <f t="shared" si="13"/>
        <v>0</v>
      </c>
      <c r="AL64" s="129">
        <f t="shared" si="13"/>
        <v>0</v>
      </c>
      <c r="AM64" s="129">
        <f t="shared" si="13"/>
        <v>0</v>
      </c>
      <c r="AN64" s="129">
        <f t="shared" si="13"/>
        <v>0</v>
      </c>
    </row>
    <row r="65" spans="1:40" s="46" customFormat="1" ht="92.25" customHeight="1">
      <c r="A65" s="126" t="s">
        <v>177</v>
      </c>
      <c r="B65" s="127" t="s">
        <v>178</v>
      </c>
      <c r="C65" s="128" t="s">
        <v>179</v>
      </c>
      <c r="D65" s="43"/>
      <c r="E65" s="44"/>
      <c r="F65" s="129">
        <v>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  <c r="N65" s="129">
        <v>0</v>
      </c>
      <c r="O65" s="129">
        <v>0</v>
      </c>
      <c r="P65" s="129">
        <v>0</v>
      </c>
      <c r="Q65" s="129">
        <v>0</v>
      </c>
      <c r="R65" s="129">
        <v>0</v>
      </c>
      <c r="S65" s="129">
        <v>0</v>
      </c>
      <c r="T65" s="129">
        <v>0</v>
      </c>
      <c r="U65" s="129">
        <v>0</v>
      </c>
      <c r="V65" s="129">
        <v>0</v>
      </c>
      <c r="W65" s="129">
        <v>0</v>
      </c>
      <c r="X65" s="129">
        <v>0</v>
      </c>
      <c r="Y65" s="129">
        <v>0</v>
      </c>
      <c r="Z65" s="129">
        <v>0</v>
      </c>
      <c r="AA65" s="129">
        <v>0</v>
      </c>
      <c r="AB65" s="129">
        <v>0</v>
      </c>
      <c r="AC65" s="129">
        <v>0</v>
      </c>
      <c r="AD65" s="129">
        <v>0</v>
      </c>
      <c r="AE65" s="129">
        <v>0</v>
      </c>
      <c r="AF65" s="129">
        <v>0</v>
      </c>
      <c r="AG65" s="129">
        <v>0</v>
      </c>
      <c r="AH65" s="129">
        <f>F65+M65+T65+AA65</f>
        <v>0</v>
      </c>
      <c r="AI65" s="129">
        <f t="shared" si="13"/>
        <v>0</v>
      </c>
      <c r="AJ65" s="129">
        <f t="shared" si="13"/>
        <v>0</v>
      </c>
      <c r="AK65" s="129">
        <f t="shared" si="13"/>
        <v>0</v>
      </c>
      <c r="AL65" s="129">
        <f t="shared" si="13"/>
        <v>0</v>
      </c>
      <c r="AM65" s="129">
        <f t="shared" si="13"/>
        <v>0</v>
      </c>
      <c r="AN65" s="129">
        <f t="shared" si="13"/>
        <v>0</v>
      </c>
    </row>
    <row r="66" spans="1:40" s="46" customFormat="1" ht="47.4" customHeight="1">
      <c r="A66" s="126" t="s">
        <v>180</v>
      </c>
      <c r="B66" s="127" t="s">
        <v>181</v>
      </c>
      <c r="C66" s="128" t="s">
        <v>182</v>
      </c>
      <c r="D66" s="43"/>
      <c r="E66" s="44"/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v>0</v>
      </c>
      <c r="O66" s="129">
        <v>0</v>
      </c>
      <c r="P66" s="129">
        <v>0</v>
      </c>
      <c r="Q66" s="129">
        <v>0</v>
      </c>
      <c r="R66" s="129">
        <v>0</v>
      </c>
      <c r="S66" s="129">
        <v>0</v>
      </c>
      <c r="T66" s="129">
        <v>0</v>
      </c>
      <c r="U66" s="129">
        <v>0</v>
      </c>
      <c r="V66" s="129">
        <v>0</v>
      </c>
      <c r="W66" s="129">
        <v>0</v>
      </c>
      <c r="X66" s="129">
        <v>0</v>
      </c>
      <c r="Y66" s="129">
        <v>0</v>
      </c>
      <c r="Z66" s="129">
        <v>0</v>
      </c>
      <c r="AA66" s="129">
        <v>0</v>
      </c>
      <c r="AB66" s="129">
        <v>0</v>
      </c>
      <c r="AC66" s="129">
        <v>0</v>
      </c>
      <c r="AD66" s="129">
        <v>0</v>
      </c>
      <c r="AE66" s="129">
        <v>0</v>
      </c>
      <c r="AF66" s="129">
        <v>0</v>
      </c>
      <c r="AG66" s="129">
        <v>0</v>
      </c>
      <c r="AH66" s="129">
        <v>0</v>
      </c>
      <c r="AI66" s="129">
        <v>0</v>
      </c>
      <c r="AJ66" s="129">
        <v>0</v>
      </c>
      <c r="AK66" s="129">
        <v>0</v>
      </c>
      <c r="AL66" s="129">
        <v>0</v>
      </c>
      <c r="AM66" s="129">
        <v>0</v>
      </c>
      <c r="AN66" s="129">
        <v>0</v>
      </c>
    </row>
    <row r="67" spans="1:40" s="46" customFormat="1" ht="49.2" customHeight="1">
      <c r="A67" s="126" t="s">
        <v>183</v>
      </c>
      <c r="B67" s="127" t="s">
        <v>184</v>
      </c>
      <c r="C67" s="128" t="s">
        <v>185</v>
      </c>
      <c r="D67" s="43"/>
      <c r="E67" s="44"/>
      <c r="F67" s="129">
        <v>0</v>
      </c>
      <c r="G67" s="129">
        <v>0</v>
      </c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29">
        <v>0</v>
      </c>
      <c r="N67" s="129">
        <v>0</v>
      </c>
      <c r="O67" s="129">
        <v>0</v>
      </c>
      <c r="P67" s="129">
        <v>0</v>
      </c>
      <c r="Q67" s="129">
        <v>0</v>
      </c>
      <c r="R67" s="129">
        <v>0</v>
      </c>
      <c r="S67" s="129">
        <v>0</v>
      </c>
      <c r="T67" s="129">
        <v>0</v>
      </c>
      <c r="U67" s="129">
        <v>0</v>
      </c>
      <c r="V67" s="129">
        <v>0</v>
      </c>
      <c r="W67" s="129">
        <v>0</v>
      </c>
      <c r="X67" s="129">
        <v>0</v>
      </c>
      <c r="Y67" s="129">
        <v>0</v>
      </c>
      <c r="Z67" s="129">
        <v>0</v>
      </c>
      <c r="AA67" s="129">
        <v>0</v>
      </c>
      <c r="AB67" s="129">
        <v>0</v>
      </c>
      <c r="AC67" s="129">
        <v>0</v>
      </c>
      <c r="AD67" s="129">
        <v>0</v>
      </c>
      <c r="AE67" s="129">
        <v>0</v>
      </c>
      <c r="AF67" s="129">
        <v>0</v>
      </c>
      <c r="AG67" s="129">
        <v>0</v>
      </c>
      <c r="AH67" s="129">
        <v>0</v>
      </c>
      <c r="AI67" s="129">
        <v>0</v>
      </c>
      <c r="AJ67" s="129">
        <v>0</v>
      </c>
      <c r="AK67" s="129">
        <v>0</v>
      </c>
      <c r="AL67" s="129">
        <v>0</v>
      </c>
      <c r="AM67" s="129">
        <v>0</v>
      </c>
      <c r="AN67" s="129">
        <v>0</v>
      </c>
    </row>
    <row r="68" spans="1:40" s="1" customFormat="1" ht="46.8">
      <c r="A68" s="76" t="s">
        <v>116</v>
      </c>
      <c r="B68" s="83" t="s">
        <v>117</v>
      </c>
      <c r="C68" s="78" t="s">
        <v>160</v>
      </c>
      <c r="D68" s="79"/>
      <c r="E68" s="80">
        <v>2017</v>
      </c>
      <c r="F68" s="81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1">
        <v>0</v>
      </c>
      <c r="N68" s="86">
        <f>N70</f>
        <v>3.7615479999999999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1">
        <v>0</v>
      </c>
      <c r="U68" s="86">
        <v>0</v>
      </c>
      <c r="V68" s="86">
        <v>0</v>
      </c>
      <c r="W68" s="86">
        <v>0</v>
      </c>
      <c r="X68" s="86">
        <v>0</v>
      </c>
      <c r="Y68" s="86">
        <v>0</v>
      </c>
      <c r="Z68" s="86">
        <v>0</v>
      </c>
      <c r="AA68" s="81">
        <v>0</v>
      </c>
      <c r="AB68" s="86">
        <f>AB69+AB71</f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1">
        <v>0</v>
      </c>
      <c r="AI68" s="86">
        <f>AI69+AI71</f>
        <v>3.7615479999999999</v>
      </c>
      <c r="AJ68" s="86">
        <v>0</v>
      </c>
      <c r="AK68" s="86">
        <v>0</v>
      </c>
      <c r="AL68" s="86">
        <v>0</v>
      </c>
      <c r="AM68" s="86">
        <v>0</v>
      </c>
      <c r="AN68" s="86">
        <v>0</v>
      </c>
    </row>
    <row r="69" spans="1:40" s="1" customFormat="1" ht="35.4" customHeight="1">
      <c r="A69" s="87" t="s">
        <v>118</v>
      </c>
      <c r="B69" s="88" t="s">
        <v>119</v>
      </c>
      <c r="C69" s="89" t="s">
        <v>160</v>
      </c>
      <c r="D69" s="90"/>
      <c r="E69" s="91">
        <v>2017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f>AI70</f>
        <v>3.7615479999999999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</row>
    <row r="70" spans="1:40" s="46" customFormat="1" ht="55.8" customHeight="1">
      <c r="A70" s="126" t="s">
        <v>186</v>
      </c>
      <c r="B70" s="127" t="s">
        <v>187</v>
      </c>
      <c r="C70" s="128" t="s">
        <v>188</v>
      </c>
      <c r="D70" s="43"/>
      <c r="E70" s="44"/>
      <c r="F70" s="129">
        <v>0</v>
      </c>
      <c r="G70" s="129">
        <v>0</v>
      </c>
      <c r="H70" s="129">
        <v>0</v>
      </c>
      <c r="I70" s="129">
        <v>0</v>
      </c>
      <c r="J70" s="129">
        <v>0</v>
      </c>
      <c r="K70" s="129">
        <v>0</v>
      </c>
      <c r="L70" s="129">
        <v>0</v>
      </c>
      <c r="M70" s="129">
        <v>0</v>
      </c>
      <c r="N70" s="129">
        <v>3.7615479999999999</v>
      </c>
      <c r="O70" s="129">
        <v>0</v>
      </c>
      <c r="P70" s="129">
        <v>0</v>
      </c>
      <c r="Q70" s="129">
        <v>0</v>
      </c>
      <c r="R70" s="129">
        <v>0</v>
      </c>
      <c r="S70" s="129">
        <v>0</v>
      </c>
      <c r="T70" s="129">
        <v>0</v>
      </c>
      <c r="U70" s="129">
        <v>0</v>
      </c>
      <c r="V70" s="129">
        <v>0</v>
      </c>
      <c r="W70" s="129">
        <v>0</v>
      </c>
      <c r="X70" s="129">
        <v>0</v>
      </c>
      <c r="Y70" s="129">
        <v>0</v>
      </c>
      <c r="Z70" s="129">
        <v>0</v>
      </c>
      <c r="AA70" s="129">
        <v>0</v>
      </c>
      <c r="AB70" s="129">
        <v>0</v>
      </c>
      <c r="AC70" s="129">
        <v>0</v>
      </c>
      <c r="AD70" s="129">
        <v>0</v>
      </c>
      <c r="AE70" s="129">
        <v>0</v>
      </c>
      <c r="AF70" s="129">
        <v>0</v>
      </c>
      <c r="AG70" s="129">
        <v>0</v>
      </c>
      <c r="AH70" s="129">
        <v>0</v>
      </c>
      <c r="AI70" s="129">
        <f>N70</f>
        <v>3.7615479999999999</v>
      </c>
      <c r="AJ70" s="129">
        <v>0</v>
      </c>
      <c r="AK70" s="129">
        <v>0</v>
      </c>
      <c r="AL70" s="129">
        <v>0</v>
      </c>
      <c r="AM70" s="129">
        <v>0</v>
      </c>
      <c r="AN70" s="129">
        <v>0</v>
      </c>
    </row>
    <row r="71" spans="1:40" s="1" customFormat="1" ht="31.2">
      <c r="A71" s="87" t="s">
        <v>120</v>
      </c>
      <c r="B71" s="88" t="s">
        <v>121</v>
      </c>
      <c r="C71" s="89" t="s">
        <v>160</v>
      </c>
      <c r="D71" s="90"/>
      <c r="E71" s="91">
        <v>2017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2">
        <v>0</v>
      </c>
    </row>
    <row r="72" spans="1:40" s="1" customFormat="1" ht="46.8">
      <c r="A72" s="76" t="s">
        <v>122</v>
      </c>
      <c r="B72" s="83" t="s">
        <v>123</v>
      </c>
      <c r="C72" s="78" t="s">
        <v>160</v>
      </c>
      <c r="D72" s="79"/>
      <c r="E72" s="80">
        <v>2017</v>
      </c>
      <c r="F72" s="81">
        <v>0</v>
      </c>
      <c r="G72" s="86">
        <f>G73</f>
        <v>1.3001688524590165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1">
        <v>0</v>
      </c>
      <c r="N72" s="86">
        <f>N74</f>
        <v>1.3980999999999999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1">
        <v>0</v>
      </c>
      <c r="U72" s="86">
        <f>U73</f>
        <v>1.6870368852459017</v>
      </c>
      <c r="V72" s="86">
        <v>0</v>
      </c>
      <c r="W72" s="86">
        <v>0</v>
      </c>
      <c r="X72" s="86">
        <v>0</v>
      </c>
      <c r="Y72" s="86">
        <v>0</v>
      </c>
      <c r="Z72" s="86">
        <v>0</v>
      </c>
      <c r="AA72" s="81">
        <v>0</v>
      </c>
      <c r="AB72" s="86">
        <f>AB73</f>
        <v>1.8607639344262294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1">
        <v>0</v>
      </c>
      <c r="AI72" s="86">
        <f>AI73</f>
        <v>6.2460696721311475</v>
      </c>
      <c r="AJ72" s="86">
        <v>0</v>
      </c>
      <c r="AK72" s="86">
        <v>0</v>
      </c>
      <c r="AL72" s="86">
        <v>0</v>
      </c>
      <c r="AM72" s="86">
        <v>0</v>
      </c>
      <c r="AN72" s="86">
        <v>0</v>
      </c>
    </row>
    <row r="73" spans="1:40" s="1" customFormat="1" ht="31.2">
      <c r="A73" s="87" t="s">
        <v>124</v>
      </c>
      <c r="B73" s="88" t="s">
        <v>125</v>
      </c>
      <c r="C73" s="89" t="s">
        <v>160</v>
      </c>
      <c r="D73" s="90"/>
      <c r="E73" s="91">
        <v>2017</v>
      </c>
      <c r="F73" s="92">
        <v>0</v>
      </c>
      <c r="G73" s="92">
        <f>G74</f>
        <v>1.3001688524590165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f>U74</f>
        <v>1.6870368852459017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f>AB74</f>
        <v>1.8607639344262294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f>AI74</f>
        <v>6.2460696721311475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</row>
    <row r="74" spans="1:40" s="46" customFormat="1" ht="62.4">
      <c r="A74" s="126" t="s">
        <v>189</v>
      </c>
      <c r="B74" s="127" t="s">
        <v>191</v>
      </c>
      <c r="C74" s="128" t="s">
        <v>190</v>
      </c>
      <c r="D74" s="43"/>
      <c r="E74" s="44"/>
      <c r="F74" s="129">
        <v>0</v>
      </c>
      <c r="G74" s="129">
        <f>1.586206/1.22</f>
        <v>1.3001688524590165</v>
      </c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0</v>
      </c>
      <c r="N74" s="129">
        <f>1.705682/1.22</f>
        <v>1.3980999999999999</v>
      </c>
      <c r="O74" s="129">
        <v>0</v>
      </c>
      <c r="P74" s="129">
        <v>0</v>
      </c>
      <c r="Q74" s="129">
        <v>0</v>
      </c>
      <c r="R74" s="129">
        <v>0</v>
      </c>
      <c r="S74" s="129">
        <v>0</v>
      </c>
      <c r="T74" s="129">
        <v>0</v>
      </c>
      <c r="U74" s="129">
        <f>2.058185/1.22</f>
        <v>1.6870368852459017</v>
      </c>
      <c r="V74" s="129">
        <v>0</v>
      </c>
      <c r="W74" s="129">
        <v>0</v>
      </c>
      <c r="X74" s="129">
        <v>0</v>
      </c>
      <c r="Y74" s="129">
        <v>0</v>
      </c>
      <c r="Z74" s="129">
        <v>0</v>
      </c>
      <c r="AA74" s="129">
        <v>0</v>
      </c>
      <c r="AB74" s="129">
        <f>2.270132/1.22</f>
        <v>1.8607639344262294</v>
      </c>
      <c r="AC74" s="129">
        <v>0</v>
      </c>
      <c r="AD74" s="129">
        <v>0</v>
      </c>
      <c r="AE74" s="129">
        <v>0</v>
      </c>
      <c r="AF74" s="129">
        <v>0</v>
      </c>
      <c r="AG74" s="129">
        <v>0</v>
      </c>
      <c r="AH74" s="129">
        <v>0</v>
      </c>
      <c r="AI74" s="129">
        <f>AB74+U74+N74+G74</f>
        <v>6.2460696721311475</v>
      </c>
      <c r="AJ74" s="129">
        <v>0</v>
      </c>
      <c r="AK74" s="129">
        <v>0</v>
      </c>
      <c r="AL74" s="129">
        <v>0</v>
      </c>
      <c r="AM74" s="129">
        <v>0</v>
      </c>
      <c r="AN74" s="129">
        <v>0</v>
      </c>
    </row>
    <row r="75" spans="1:40" s="1" customFormat="1" ht="31.2">
      <c r="A75" s="93" t="s">
        <v>126</v>
      </c>
      <c r="B75" s="94" t="s">
        <v>127</v>
      </c>
      <c r="C75" s="95" t="s">
        <v>160</v>
      </c>
      <c r="D75" s="96"/>
      <c r="E75" s="91">
        <v>2017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</row>
    <row r="76" spans="1:40" s="1" customFormat="1" ht="31.2">
      <c r="A76" s="87" t="s">
        <v>128</v>
      </c>
      <c r="B76" s="88" t="s">
        <v>129</v>
      </c>
      <c r="C76" s="89" t="s">
        <v>160</v>
      </c>
      <c r="D76" s="90"/>
      <c r="E76" s="91">
        <v>2017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</row>
    <row r="77" spans="1:40" s="1" customFormat="1" ht="31.2">
      <c r="A77" s="87" t="s">
        <v>130</v>
      </c>
      <c r="B77" s="88" t="s">
        <v>131</v>
      </c>
      <c r="C77" s="89" t="s">
        <v>160</v>
      </c>
      <c r="D77" s="90"/>
      <c r="E77" s="91">
        <v>2017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2">
        <v>0</v>
      </c>
    </row>
    <row r="78" spans="1:40" s="1" customFormat="1" ht="46.8">
      <c r="A78" s="87" t="s">
        <v>132</v>
      </c>
      <c r="B78" s="88" t="s">
        <v>133</v>
      </c>
      <c r="C78" s="89" t="s">
        <v>160</v>
      </c>
      <c r="D78" s="90"/>
      <c r="E78" s="91">
        <v>2017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</row>
    <row r="79" spans="1:40" s="1" customFormat="1" ht="46.8">
      <c r="A79" s="87" t="s">
        <v>134</v>
      </c>
      <c r="B79" s="88" t="s">
        <v>135</v>
      </c>
      <c r="C79" s="89" t="s">
        <v>160</v>
      </c>
      <c r="D79" s="90"/>
      <c r="E79" s="91">
        <v>2017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</row>
    <row r="80" spans="1:40" s="1" customFormat="1" ht="46.8">
      <c r="A80" s="87" t="s">
        <v>136</v>
      </c>
      <c r="B80" s="88" t="s">
        <v>137</v>
      </c>
      <c r="C80" s="89" t="s">
        <v>160</v>
      </c>
      <c r="D80" s="90"/>
      <c r="E80" s="91">
        <v>2017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2">
        <v>0</v>
      </c>
    </row>
    <row r="81" spans="1:40" s="1" customFormat="1" ht="46.8">
      <c r="A81" s="87" t="s">
        <v>138</v>
      </c>
      <c r="B81" s="88" t="s">
        <v>139</v>
      </c>
      <c r="C81" s="89" t="s">
        <v>160</v>
      </c>
      <c r="D81" s="90"/>
      <c r="E81" s="91">
        <v>2017</v>
      </c>
      <c r="F81" s="92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2">
        <v>0</v>
      </c>
    </row>
    <row r="82" spans="1:40" s="1" customFormat="1" ht="46.8">
      <c r="A82" s="76" t="s">
        <v>140</v>
      </c>
      <c r="B82" s="83" t="s">
        <v>141</v>
      </c>
      <c r="C82" s="84" t="s">
        <v>160</v>
      </c>
      <c r="D82" s="85"/>
      <c r="E82" s="80">
        <v>2017</v>
      </c>
      <c r="F82" s="81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1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1">
        <v>0</v>
      </c>
      <c r="U82" s="86">
        <v>0</v>
      </c>
      <c r="V82" s="86">
        <v>0</v>
      </c>
      <c r="W82" s="86">
        <v>0</v>
      </c>
      <c r="X82" s="86">
        <v>0</v>
      </c>
      <c r="Y82" s="86">
        <v>0</v>
      </c>
      <c r="Z82" s="86">
        <v>0</v>
      </c>
      <c r="AA82" s="81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1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6">
        <v>0</v>
      </c>
    </row>
    <row r="83" spans="1:40" s="1" customFormat="1" ht="31.2">
      <c r="A83" s="87" t="s">
        <v>142</v>
      </c>
      <c r="B83" s="88" t="s">
        <v>143</v>
      </c>
      <c r="C83" s="89" t="s">
        <v>160</v>
      </c>
      <c r="D83" s="90"/>
      <c r="E83" s="91">
        <v>2017</v>
      </c>
      <c r="F83" s="92">
        <v>0</v>
      </c>
      <c r="G83" s="92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2">
        <v>0</v>
      </c>
    </row>
    <row r="84" spans="1:40" s="1" customFormat="1" ht="46.8">
      <c r="A84" s="87" t="s">
        <v>144</v>
      </c>
      <c r="B84" s="88" t="s">
        <v>145</v>
      </c>
      <c r="C84" s="89" t="s">
        <v>160</v>
      </c>
      <c r="D84" s="90"/>
      <c r="E84" s="91">
        <v>2017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2">
        <v>0</v>
      </c>
    </row>
    <row r="85" spans="1:40" s="1" customFormat="1" ht="62.4">
      <c r="A85" s="55" t="s">
        <v>146</v>
      </c>
      <c r="B85" s="64" t="s">
        <v>147</v>
      </c>
      <c r="C85" s="65" t="s">
        <v>160</v>
      </c>
      <c r="D85" s="66"/>
      <c r="E85" s="59">
        <v>2017</v>
      </c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7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8">
        <v>0</v>
      </c>
      <c r="X85" s="68">
        <v>0</v>
      </c>
      <c r="Y85" s="68">
        <v>0</v>
      </c>
      <c r="Z85" s="68">
        <v>0</v>
      </c>
      <c r="AA85" s="67">
        <v>0</v>
      </c>
      <c r="AB85" s="68">
        <v>0</v>
      </c>
      <c r="AC85" s="68">
        <v>0</v>
      </c>
      <c r="AD85" s="68">
        <v>0</v>
      </c>
      <c r="AE85" s="68">
        <v>0</v>
      </c>
      <c r="AF85" s="68">
        <v>0</v>
      </c>
      <c r="AG85" s="68">
        <v>0</v>
      </c>
      <c r="AH85" s="67">
        <v>0</v>
      </c>
      <c r="AI85" s="68">
        <v>0</v>
      </c>
      <c r="AJ85" s="68">
        <v>0</v>
      </c>
      <c r="AK85" s="68">
        <v>0</v>
      </c>
      <c r="AL85" s="68">
        <v>0</v>
      </c>
      <c r="AM85" s="68">
        <v>0</v>
      </c>
      <c r="AN85" s="68">
        <v>0</v>
      </c>
    </row>
    <row r="86" spans="1:40" s="1" customFormat="1" ht="62.4" hidden="1">
      <c r="A86" s="76" t="s">
        <v>148</v>
      </c>
      <c r="B86" s="77" t="s">
        <v>149</v>
      </c>
      <c r="C86" s="78" t="s">
        <v>160</v>
      </c>
      <c r="D86" s="79"/>
      <c r="E86" s="80">
        <v>2017</v>
      </c>
      <c r="F86" s="81">
        <v>0</v>
      </c>
      <c r="G86" s="81">
        <v>0</v>
      </c>
      <c r="H86" s="81">
        <v>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  <c r="W86" s="81">
        <v>0</v>
      </c>
      <c r="X86" s="81">
        <v>0</v>
      </c>
      <c r="Y86" s="81">
        <v>0</v>
      </c>
      <c r="Z86" s="81">
        <v>0</v>
      </c>
      <c r="AA86" s="81">
        <v>0</v>
      </c>
      <c r="AB86" s="81">
        <v>0</v>
      </c>
      <c r="AC86" s="81">
        <v>0</v>
      </c>
      <c r="AD86" s="81">
        <v>0</v>
      </c>
      <c r="AE86" s="81">
        <v>0</v>
      </c>
      <c r="AF86" s="81">
        <v>0</v>
      </c>
      <c r="AG86" s="81">
        <v>0</v>
      </c>
      <c r="AH86" s="81">
        <v>0</v>
      </c>
      <c r="AI86" s="81">
        <v>0</v>
      </c>
      <c r="AJ86" s="81">
        <v>0</v>
      </c>
      <c r="AK86" s="81">
        <v>0</v>
      </c>
      <c r="AL86" s="81">
        <v>0</v>
      </c>
      <c r="AM86" s="81">
        <v>0</v>
      </c>
      <c r="AN86" s="81">
        <v>0</v>
      </c>
    </row>
    <row r="87" spans="1:40" s="1" customFormat="1" ht="46.8" hidden="1">
      <c r="A87" s="82" t="s">
        <v>150</v>
      </c>
      <c r="B87" s="77" t="s">
        <v>151</v>
      </c>
      <c r="C87" s="78" t="s">
        <v>160</v>
      </c>
      <c r="D87" s="79"/>
      <c r="E87" s="80">
        <v>2017</v>
      </c>
      <c r="F87" s="81">
        <v>0</v>
      </c>
      <c r="G87" s="81">
        <v>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  <c r="W87" s="81">
        <v>0</v>
      </c>
      <c r="X87" s="81">
        <v>0</v>
      </c>
      <c r="Y87" s="81">
        <v>0</v>
      </c>
      <c r="Z87" s="81">
        <v>0</v>
      </c>
      <c r="AA87" s="81">
        <v>0</v>
      </c>
      <c r="AB87" s="81">
        <v>0</v>
      </c>
      <c r="AC87" s="81">
        <v>0</v>
      </c>
      <c r="AD87" s="81">
        <v>0</v>
      </c>
      <c r="AE87" s="81">
        <v>0</v>
      </c>
      <c r="AF87" s="81">
        <v>0</v>
      </c>
      <c r="AG87" s="81">
        <v>0</v>
      </c>
      <c r="AH87" s="81">
        <v>0</v>
      </c>
      <c r="AI87" s="81">
        <v>0</v>
      </c>
      <c r="AJ87" s="81">
        <v>0</v>
      </c>
      <c r="AK87" s="81">
        <v>0</v>
      </c>
      <c r="AL87" s="81">
        <v>0</v>
      </c>
      <c r="AM87" s="81">
        <v>0</v>
      </c>
      <c r="AN87" s="81">
        <v>0</v>
      </c>
    </row>
    <row r="88" spans="1:40" s="1" customFormat="1" ht="46.8">
      <c r="A88" s="69" t="s">
        <v>152</v>
      </c>
      <c r="B88" s="56" t="s">
        <v>153</v>
      </c>
      <c r="C88" s="65" t="s">
        <v>160</v>
      </c>
      <c r="D88" s="66"/>
      <c r="E88" s="59">
        <v>2017</v>
      </c>
      <c r="F88" s="70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0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0">
        <v>0</v>
      </c>
      <c r="U88" s="71">
        <v>0</v>
      </c>
      <c r="V88" s="71">
        <v>0</v>
      </c>
      <c r="W88" s="71">
        <v>0</v>
      </c>
      <c r="X88" s="71">
        <v>0</v>
      </c>
      <c r="Y88" s="71">
        <v>0</v>
      </c>
      <c r="Z88" s="71">
        <v>0</v>
      </c>
      <c r="AA88" s="70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0">
        <v>0</v>
      </c>
      <c r="AI88" s="71">
        <v>0</v>
      </c>
      <c r="AJ88" s="71">
        <v>0</v>
      </c>
      <c r="AK88" s="71">
        <v>0</v>
      </c>
      <c r="AL88" s="71">
        <v>0</v>
      </c>
      <c r="AM88" s="71">
        <v>0</v>
      </c>
      <c r="AN88" s="71">
        <v>0</v>
      </c>
    </row>
    <row r="89" spans="1:40" s="1" customFormat="1" ht="46.8">
      <c r="A89" s="69" t="s">
        <v>154</v>
      </c>
      <c r="B89" s="72" t="s">
        <v>155</v>
      </c>
      <c r="C89" s="65" t="s">
        <v>160</v>
      </c>
      <c r="D89" s="66"/>
      <c r="E89" s="59">
        <v>2017</v>
      </c>
      <c r="F89" s="70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0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1">
        <v>0</v>
      </c>
      <c r="X89" s="71">
        <v>0</v>
      </c>
      <c r="Y89" s="71">
        <v>0</v>
      </c>
      <c r="Z89" s="71">
        <v>0</v>
      </c>
      <c r="AA89" s="70">
        <v>0</v>
      </c>
      <c r="AB89" s="71">
        <v>0</v>
      </c>
      <c r="AC89" s="71">
        <v>0</v>
      </c>
      <c r="AD89" s="71">
        <v>0</v>
      </c>
      <c r="AE89" s="71">
        <v>0</v>
      </c>
      <c r="AF89" s="71">
        <v>0</v>
      </c>
      <c r="AG89" s="71">
        <v>0</v>
      </c>
      <c r="AH89" s="70">
        <v>0</v>
      </c>
      <c r="AI89" s="71">
        <v>0</v>
      </c>
      <c r="AJ89" s="71">
        <v>0</v>
      </c>
      <c r="AK89" s="71">
        <v>0</v>
      </c>
      <c r="AL89" s="71">
        <v>0</v>
      </c>
      <c r="AM89" s="71">
        <v>0</v>
      </c>
      <c r="AN89" s="71">
        <v>0</v>
      </c>
    </row>
    <row r="90" spans="1:40" s="1" customFormat="1" ht="31.2">
      <c r="A90" s="73" t="s">
        <v>156</v>
      </c>
      <c r="B90" s="56" t="s">
        <v>157</v>
      </c>
      <c r="C90" s="74" t="s">
        <v>160</v>
      </c>
      <c r="D90" s="75"/>
      <c r="E90" s="59">
        <v>2017</v>
      </c>
      <c r="F90" s="71">
        <f>SUM(F93:F102)</f>
        <v>0.20491803278688525</v>
      </c>
      <c r="G90" s="71">
        <f t="shared" ref="G90:AA90" si="14">SUM(G91:G91)</f>
        <v>0</v>
      </c>
      <c r="H90" s="71">
        <f t="shared" si="14"/>
        <v>0</v>
      </c>
      <c r="I90" s="71">
        <f t="shared" si="14"/>
        <v>0</v>
      </c>
      <c r="J90" s="71">
        <f t="shared" si="14"/>
        <v>0</v>
      </c>
      <c r="K90" s="71">
        <f t="shared" si="14"/>
        <v>0</v>
      </c>
      <c r="L90" s="71">
        <f t="shared" si="14"/>
        <v>0</v>
      </c>
      <c r="M90" s="71">
        <f>SUM(M91:M102)</f>
        <v>0</v>
      </c>
      <c r="N90" s="71">
        <f t="shared" si="14"/>
        <v>0</v>
      </c>
      <c r="O90" s="71">
        <f t="shared" si="14"/>
        <v>0</v>
      </c>
      <c r="P90" s="71">
        <f t="shared" si="14"/>
        <v>0</v>
      </c>
      <c r="Q90" s="71">
        <f t="shared" si="14"/>
        <v>0</v>
      </c>
      <c r="R90" s="71">
        <f t="shared" si="14"/>
        <v>0</v>
      </c>
      <c r="S90" s="71">
        <f t="shared" si="14"/>
        <v>0</v>
      </c>
      <c r="T90" s="71">
        <f t="shared" si="14"/>
        <v>0</v>
      </c>
      <c r="U90" s="71">
        <f>SUM(U93:U102)</f>
        <v>0</v>
      </c>
      <c r="V90" s="71">
        <f t="shared" si="14"/>
        <v>0</v>
      </c>
      <c r="W90" s="71">
        <f t="shared" si="14"/>
        <v>0</v>
      </c>
      <c r="X90" s="71">
        <f t="shared" si="14"/>
        <v>0</v>
      </c>
      <c r="Y90" s="71">
        <f t="shared" si="14"/>
        <v>0</v>
      </c>
      <c r="Z90" s="71">
        <f t="shared" si="14"/>
        <v>0</v>
      </c>
      <c r="AA90" s="71">
        <f t="shared" si="14"/>
        <v>0</v>
      </c>
      <c r="AB90" s="71">
        <f>SUM(AB93:AB102)</f>
        <v>11.100000000000001</v>
      </c>
      <c r="AC90" s="71">
        <f t="shared" ref="AC90:AN90" si="15">AC93+AC94</f>
        <v>0</v>
      </c>
      <c r="AD90" s="71">
        <f t="shared" si="15"/>
        <v>0</v>
      </c>
      <c r="AE90" s="71">
        <f t="shared" si="15"/>
        <v>0</v>
      </c>
      <c r="AF90" s="71">
        <f t="shared" si="15"/>
        <v>0</v>
      </c>
      <c r="AG90" s="71">
        <f t="shared" si="15"/>
        <v>0</v>
      </c>
      <c r="AH90" s="71">
        <f>SUM(AH93:AH102)</f>
        <v>0.20491803278688525</v>
      </c>
      <c r="AI90" s="71">
        <f>SUM(AI93:AI102)</f>
        <v>11.100000000000001</v>
      </c>
      <c r="AJ90" s="71">
        <f t="shared" si="15"/>
        <v>0</v>
      </c>
      <c r="AK90" s="71">
        <f t="shared" si="15"/>
        <v>0</v>
      </c>
      <c r="AL90" s="71">
        <f t="shared" si="15"/>
        <v>0</v>
      </c>
      <c r="AM90" s="71">
        <f t="shared" si="15"/>
        <v>0</v>
      </c>
      <c r="AN90" s="71">
        <f t="shared" si="15"/>
        <v>0</v>
      </c>
    </row>
    <row r="91" spans="1:40" s="1" customFormat="1" ht="35.25" hidden="1" customHeight="1">
      <c r="A91" s="109"/>
      <c r="B91" s="110"/>
      <c r="C91" s="111"/>
      <c r="D91" s="112"/>
      <c r="E91" s="112"/>
      <c r="F91" s="113"/>
      <c r="G91" s="114"/>
      <c r="H91" s="114"/>
      <c r="I91" s="114"/>
      <c r="J91" s="114"/>
      <c r="K91" s="114"/>
      <c r="L91" s="114"/>
      <c r="M91" s="113"/>
      <c r="N91" s="114"/>
      <c r="O91" s="114"/>
      <c r="P91" s="114"/>
      <c r="Q91" s="114"/>
      <c r="R91" s="114"/>
      <c r="S91" s="114"/>
      <c r="T91" s="113"/>
      <c r="U91" s="114"/>
      <c r="V91" s="114"/>
      <c r="W91" s="114"/>
      <c r="X91" s="114"/>
      <c r="Y91" s="114"/>
      <c r="Z91" s="114"/>
      <c r="AA91" s="113"/>
      <c r="AB91" s="45"/>
      <c r="AC91" s="114"/>
      <c r="AD91" s="114"/>
      <c r="AE91" s="114"/>
      <c r="AF91" s="114"/>
      <c r="AG91" s="114"/>
      <c r="AH91" s="114"/>
      <c r="AI91" s="45"/>
      <c r="AJ91" s="45"/>
      <c r="AK91" s="45"/>
      <c r="AL91" s="45"/>
      <c r="AM91" s="45"/>
      <c r="AN91" s="45"/>
    </row>
    <row r="92" spans="1:40" s="1" customFormat="1" ht="15.6" hidden="1">
      <c r="A92" s="115"/>
      <c r="B92" s="116"/>
      <c r="C92" s="117"/>
      <c r="D92" s="47"/>
      <c r="E92" s="47"/>
      <c r="F92" s="118"/>
      <c r="G92" s="119"/>
      <c r="H92" s="119"/>
      <c r="I92" s="119"/>
      <c r="J92" s="119"/>
      <c r="K92" s="119"/>
      <c r="L92" s="119"/>
      <c r="M92" s="118"/>
      <c r="N92" s="119"/>
      <c r="O92" s="119"/>
      <c r="P92" s="119"/>
      <c r="Q92" s="119"/>
      <c r="R92" s="119"/>
      <c r="S92" s="119"/>
      <c r="T92" s="118"/>
      <c r="U92" s="119"/>
      <c r="V92" s="119"/>
      <c r="W92" s="119"/>
      <c r="X92" s="119"/>
      <c r="Y92" s="119"/>
      <c r="Z92" s="119"/>
      <c r="AA92" s="118"/>
      <c r="AB92" s="120"/>
      <c r="AC92" s="121"/>
      <c r="AD92" s="119"/>
      <c r="AE92" s="119"/>
      <c r="AF92" s="119"/>
      <c r="AG92" s="119"/>
      <c r="AH92" s="119"/>
      <c r="AI92" s="120"/>
      <c r="AJ92" s="120"/>
      <c r="AK92" s="122"/>
      <c r="AL92" s="122"/>
      <c r="AM92" s="122"/>
      <c r="AN92" s="122"/>
    </row>
    <row r="93" spans="1:40" s="46" customFormat="1" ht="15.6">
      <c r="A93" s="126" t="s">
        <v>192</v>
      </c>
      <c r="B93" s="131" t="s">
        <v>193</v>
      </c>
      <c r="C93" s="128" t="s">
        <v>194</v>
      </c>
      <c r="D93" s="132"/>
      <c r="E93" s="132"/>
      <c r="F93" s="129">
        <v>0</v>
      </c>
      <c r="G93" s="129">
        <v>0</v>
      </c>
      <c r="H93" s="129">
        <v>0</v>
      </c>
      <c r="I93" s="129">
        <v>0</v>
      </c>
      <c r="J93" s="129">
        <v>0</v>
      </c>
      <c r="K93" s="129">
        <v>0</v>
      </c>
      <c r="L93" s="129">
        <v>0</v>
      </c>
      <c r="M93" s="129">
        <v>0</v>
      </c>
      <c r="N93" s="129">
        <v>0</v>
      </c>
      <c r="O93" s="129">
        <v>0</v>
      </c>
      <c r="P93" s="129">
        <v>0</v>
      </c>
      <c r="Q93" s="129">
        <v>0</v>
      </c>
      <c r="R93" s="129">
        <v>0</v>
      </c>
      <c r="S93" s="129">
        <v>0</v>
      </c>
      <c r="T93" s="129">
        <v>0</v>
      </c>
      <c r="U93" s="129">
        <v>0</v>
      </c>
      <c r="V93" s="129">
        <v>0</v>
      </c>
      <c r="W93" s="129">
        <v>0</v>
      </c>
      <c r="X93" s="129">
        <v>0</v>
      </c>
      <c r="Y93" s="129">
        <v>0</v>
      </c>
      <c r="Z93" s="129">
        <v>0</v>
      </c>
      <c r="AA93" s="129">
        <v>0</v>
      </c>
      <c r="AB93" s="129">
        <v>0</v>
      </c>
      <c r="AC93" s="129">
        <v>0</v>
      </c>
      <c r="AD93" s="129">
        <v>0</v>
      </c>
      <c r="AE93" s="129">
        <v>0</v>
      </c>
      <c r="AF93" s="129">
        <v>0</v>
      </c>
      <c r="AG93" s="129">
        <v>0</v>
      </c>
      <c r="AH93" s="129">
        <v>0</v>
      </c>
      <c r="AI93" s="129">
        <f t="shared" ref="AI93:AN102" si="16">G93+N93+U93+AB93</f>
        <v>0</v>
      </c>
      <c r="AJ93" s="129">
        <f t="shared" si="16"/>
        <v>0</v>
      </c>
      <c r="AK93" s="129">
        <f t="shared" si="16"/>
        <v>0</v>
      </c>
      <c r="AL93" s="129">
        <f t="shared" si="16"/>
        <v>0</v>
      </c>
      <c r="AM93" s="129">
        <f t="shared" si="16"/>
        <v>0</v>
      </c>
      <c r="AN93" s="129">
        <f t="shared" si="16"/>
        <v>0</v>
      </c>
    </row>
    <row r="94" spans="1:40" s="46" customFormat="1" ht="15.6">
      <c r="A94" s="126" t="s">
        <v>195</v>
      </c>
      <c r="B94" s="131" t="s">
        <v>196</v>
      </c>
      <c r="C94" s="128" t="s">
        <v>197</v>
      </c>
      <c r="D94" s="132"/>
      <c r="E94" s="132"/>
      <c r="F94" s="129">
        <v>0</v>
      </c>
      <c r="G94" s="129">
        <v>0</v>
      </c>
      <c r="H94" s="129">
        <v>0</v>
      </c>
      <c r="I94" s="129">
        <v>0</v>
      </c>
      <c r="J94" s="129">
        <v>0</v>
      </c>
      <c r="K94" s="129">
        <v>0</v>
      </c>
      <c r="L94" s="129">
        <v>0</v>
      </c>
      <c r="M94" s="129">
        <v>0</v>
      </c>
      <c r="N94" s="129">
        <v>0</v>
      </c>
      <c r="O94" s="129">
        <v>0</v>
      </c>
      <c r="P94" s="129">
        <v>0</v>
      </c>
      <c r="Q94" s="129">
        <v>0</v>
      </c>
      <c r="R94" s="129">
        <v>0</v>
      </c>
      <c r="S94" s="129">
        <v>0</v>
      </c>
      <c r="T94" s="129">
        <v>0</v>
      </c>
      <c r="U94" s="129">
        <v>0</v>
      </c>
      <c r="V94" s="129">
        <v>0</v>
      </c>
      <c r="W94" s="129">
        <v>0</v>
      </c>
      <c r="X94" s="129">
        <v>0</v>
      </c>
      <c r="Y94" s="129">
        <v>0</v>
      </c>
      <c r="Z94" s="129">
        <v>0</v>
      </c>
      <c r="AA94" s="129">
        <v>0</v>
      </c>
      <c r="AB94" s="129">
        <v>0</v>
      </c>
      <c r="AC94" s="129">
        <v>0</v>
      </c>
      <c r="AD94" s="129">
        <v>0</v>
      </c>
      <c r="AE94" s="129">
        <v>0</v>
      </c>
      <c r="AF94" s="129">
        <v>0</v>
      </c>
      <c r="AG94" s="129">
        <v>0</v>
      </c>
      <c r="AH94" s="129">
        <f t="shared" ref="AH94:AH102" si="17">F94+M94+T94+AA94</f>
        <v>0</v>
      </c>
      <c r="AI94" s="129">
        <f t="shared" si="16"/>
        <v>0</v>
      </c>
      <c r="AJ94" s="129">
        <f t="shared" si="16"/>
        <v>0</v>
      </c>
      <c r="AK94" s="129">
        <f t="shared" si="16"/>
        <v>0</v>
      </c>
      <c r="AL94" s="129">
        <f t="shared" si="16"/>
        <v>0</v>
      </c>
      <c r="AM94" s="129">
        <f t="shared" si="16"/>
        <v>0</v>
      </c>
      <c r="AN94" s="129">
        <f t="shared" si="16"/>
        <v>0</v>
      </c>
    </row>
    <row r="95" spans="1:40" s="46" customFormat="1" ht="15.6">
      <c r="A95" s="126" t="s">
        <v>198</v>
      </c>
      <c r="B95" s="131" t="s">
        <v>199</v>
      </c>
      <c r="C95" s="128" t="s">
        <v>200</v>
      </c>
      <c r="D95" s="132"/>
      <c r="E95" s="132"/>
      <c r="F95" s="129">
        <v>0</v>
      </c>
      <c r="G95" s="129">
        <v>0</v>
      </c>
      <c r="H95" s="129">
        <v>0</v>
      </c>
      <c r="I95" s="129">
        <v>0</v>
      </c>
      <c r="J95" s="129">
        <v>0</v>
      </c>
      <c r="K95" s="129">
        <v>0</v>
      </c>
      <c r="L95" s="129">
        <v>0</v>
      </c>
      <c r="M95" s="129">
        <v>0</v>
      </c>
      <c r="N95" s="129">
        <v>0</v>
      </c>
      <c r="O95" s="129">
        <v>0</v>
      </c>
      <c r="P95" s="129">
        <v>0</v>
      </c>
      <c r="Q95" s="129">
        <v>0</v>
      </c>
      <c r="R95" s="129">
        <v>0</v>
      </c>
      <c r="S95" s="129">
        <v>0</v>
      </c>
      <c r="T95" s="129">
        <v>0</v>
      </c>
      <c r="U95" s="129">
        <v>0</v>
      </c>
      <c r="V95" s="129">
        <v>0</v>
      </c>
      <c r="W95" s="129">
        <v>0</v>
      </c>
      <c r="X95" s="129">
        <v>0</v>
      </c>
      <c r="Y95" s="129">
        <v>0</v>
      </c>
      <c r="Z95" s="129">
        <v>0</v>
      </c>
      <c r="AA95" s="129">
        <v>0</v>
      </c>
      <c r="AB95" s="129">
        <v>0</v>
      </c>
      <c r="AC95" s="129">
        <v>0</v>
      </c>
      <c r="AD95" s="129">
        <v>0</v>
      </c>
      <c r="AE95" s="129">
        <v>0</v>
      </c>
      <c r="AF95" s="129">
        <v>0</v>
      </c>
      <c r="AG95" s="129">
        <v>0</v>
      </c>
      <c r="AH95" s="129">
        <f t="shared" si="17"/>
        <v>0</v>
      </c>
      <c r="AI95" s="129">
        <f t="shared" si="16"/>
        <v>0</v>
      </c>
      <c r="AJ95" s="129">
        <f t="shared" si="16"/>
        <v>0</v>
      </c>
      <c r="AK95" s="129">
        <f t="shared" si="16"/>
        <v>0</v>
      </c>
      <c r="AL95" s="129">
        <f t="shared" si="16"/>
        <v>0</v>
      </c>
      <c r="AM95" s="129">
        <f t="shared" si="16"/>
        <v>0</v>
      </c>
      <c r="AN95" s="129">
        <f t="shared" si="16"/>
        <v>0</v>
      </c>
    </row>
    <row r="96" spans="1:40" s="46" customFormat="1" ht="46.8">
      <c r="A96" s="126" t="s">
        <v>201</v>
      </c>
      <c r="B96" s="131" t="s">
        <v>202</v>
      </c>
      <c r="C96" s="128" t="s">
        <v>203</v>
      </c>
      <c r="D96" s="132"/>
      <c r="E96" s="132"/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129">
        <v>0</v>
      </c>
      <c r="R96" s="129">
        <v>0</v>
      </c>
      <c r="S96" s="129">
        <v>0</v>
      </c>
      <c r="T96" s="129">
        <v>0</v>
      </c>
      <c r="U96" s="129">
        <v>0</v>
      </c>
      <c r="V96" s="129">
        <v>0</v>
      </c>
      <c r="W96" s="129">
        <v>0</v>
      </c>
      <c r="X96" s="129">
        <v>0</v>
      </c>
      <c r="Y96" s="129">
        <v>0</v>
      </c>
      <c r="Z96" s="129">
        <v>0</v>
      </c>
      <c r="AA96" s="129">
        <v>0</v>
      </c>
      <c r="AB96" s="129">
        <v>0</v>
      </c>
      <c r="AC96" s="129">
        <v>0</v>
      </c>
      <c r="AD96" s="129">
        <v>0</v>
      </c>
      <c r="AE96" s="129">
        <v>0</v>
      </c>
      <c r="AF96" s="129">
        <v>0</v>
      </c>
      <c r="AG96" s="129">
        <v>0</v>
      </c>
      <c r="AH96" s="129">
        <f t="shared" si="17"/>
        <v>0</v>
      </c>
      <c r="AI96" s="129">
        <f t="shared" si="16"/>
        <v>0</v>
      </c>
      <c r="AJ96" s="129">
        <f t="shared" si="16"/>
        <v>0</v>
      </c>
      <c r="AK96" s="129">
        <f t="shared" si="16"/>
        <v>0</v>
      </c>
      <c r="AL96" s="129">
        <f t="shared" si="16"/>
        <v>0</v>
      </c>
      <c r="AM96" s="129">
        <f t="shared" si="16"/>
        <v>0</v>
      </c>
      <c r="AN96" s="129">
        <f t="shared" si="16"/>
        <v>0</v>
      </c>
    </row>
    <row r="97" spans="1:40" s="46" customFormat="1" ht="31.2">
      <c r="A97" s="126" t="s">
        <v>204</v>
      </c>
      <c r="B97" s="131" t="s">
        <v>205</v>
      </c>
      <c r="C97" s="128" t="s">
        <v>206</v>
      </c>
      <c r="D97" s="132"/>
      <c r="E97" s="132"/>
      <c r="F97" s="129">
        <v>0</v>
      </c>
      <c r="G97" s="129">
        <v>0</v>
      </c>
      <c r="H97" s="129">
        <v>0</v>
      </c>
      <c r="I97" s="129">
        <v>0</v>
      </c>
      <c r="J97" s="129">
        <v>0</v>
      </c>
      <c r="K97" s="129">
        <v>0</v>
      </c>
      <c r="L97" s="129">
        <v>0</v>
      </c>
      <c r="M97" s="129">
        <v>0</v>
      </c>
      <c r="N97" s="129">
        <v>0</v>
      </c>
      <c r="O97" s="129">
        <v>0</v>
      </c>
      <c r="P97" s="129">
        <v>0</v>
      </c>
      <c r="Q97" s="129">
        <v>0</v>
      </c>
      <c r="R97" s="129">
        <v>0</v>
      </c>
      <c r="S97" s="129">
        <v>0</v>
      </c>
      <c r="T97" s="129">
        <v>0</v>
      </c>
      <c r="U97" s="129">
        <v>0</v>
      </c>
      <c r="V97" s="129">
        <v>0</v>
      </c>
      <c r="W97" s="129">
        <v>0</v>
      </c>
      <c r="X97" s="129">
        <v>0</v>
      </c>
      <c r="Y97" s="129">
        <v>0</v>
      </c>
      <c r="Z97" s="129">
        <v>0</v>
      </c>
      <c r="AA97" s="129">
        <v>0</v>
      </c>
      <c r="AB97" s="129">
        <v>0</v>
      </c>
      <c r="AC97" s="129">
        <v>0</v>
      </c>
      <c r="AD97" s="129">
        <v>0</v>
      </c>
      <c r="AE97" s="129">
        <v>0</v>
      </c>
      <c r="AF97" s="129">
        <v>0</v>
      </c>
      <c r="AG97" s="129">
        <v>0</v>
      </c>
      <c r="AH97" s="129">
        <f t="shared" si="17"/>
        <v>0</v>
      </c>
      <c r="AI97" s="129">
        <f t="shared" si="16"/>
        <v>0</v>
      </c>
      <c r="AJ97" s="129">
        <f t="shared" si="16"/>
        <v>0</v>
      </c>
      <c r="AK97" s="129">
        <f t="shared" si="16"/>
        <v>0</v>
      </c>
      <c r="AL97" s="129">
        <f t="shared" si="16"/>
        <v>0</v>
      </c>
      <c r="AM97" s="129">
        <f t="shared" si="16"/>
        <v>0</v>
      </c>
      <c r="AN97" s="129">
        <f t="shared" si="16"/>
        <v>0</v>
      </c>
    </row>
    <row r="98" spans="1:40" s="46" customFormat="1" ht="15.6">
      <c r="A98" s="126" t="s">
        <v>207</v>
      </c>
      <c r="B98" s="131" t="s">
        <v>208</v>
      </c>
      <c r="C98" s="128" t="s">
        <v>209</v>
      </c>
      <c r="D98" s="132"/>
      <c r="E98" s="132"/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29">
        <v>0</v>
      </c>
      <c r="M98" s="129">
        <v>0</v>
      </c>
      <c r="N98" s="129">
        <v>0</v>
      </c>
      <c r="O98" s="129">
        <v>0</v>
      </c>
      <c r="P98" s="129">
        <v>0</v>
      </c>
      <c r="Q98" s="129">
        <v>0</v>
      </c>
      <c r="R98" s="129">
        <v>0</v>
      </c>
      <c r="S98" s="129">
        <v>0</v>
      </c>
      <c r="T98" s="129">
        <v>0</v>
      </c>
      <c r="U98" s="129">
        <v>0</v>
      </c>
      <c r="V98" s="129">
        <v>0</v>
      </c>
      <c r="W98" s="129">
        <v>0</v>
      </c>
      <c r="X98" s="129">
        <v>0</v>
      </c>
      <c r="Y98" s="129">
        <v>0</v>
      </c>
      <c r="Z98" s="129">
        <v>0</v>
      </c>
      <c r="AA98" s="129">
        <v>0</v>
      </c>
      <c r="AB98" s="129">
        <v>0</v>
      </c>
      <c r="AC98" s="129">
        <v>0</v>
      </c>
      <c r="AD98" s="129">
        <v>0</v>
      </c>
      <c r="AE98" s="129">
        <v>0</v>
      </c>
      <c r="AF98" s="129">
        <v>0</v>
      </c>
      <c r="AG98" s="129">
        <v>0</v>
      </c>
      <c r="AH98" s="129">
        <f t="shared" si="17"/>
        <v>0</v>
      </c>
      <c r="AI98" s="129">
        <f t="shared" si="16"/>
        <v>0</v>
      </c>
      <c r="AJ98" s="129">
        <f t="shared" si="16"/>
        <v>0</v>
      </c>
      <c r="AK98" s="129">
        <f t="shared" si="16"/>
        <v>0</v>
      </c>
      <c r="AL98" s="129">
        <f t="shared" si="16"/>
        <v>0</v>
      </c>
      <c r="AM98" s="129">
        <f t="shared" si="16"/>
        <v>0</v>
      </c>
      <c r="AN98" s="129">
        <f t="shared" si="16"/>
        <v>0</v>
      </c>
    </row>
    <row r="99" spans="1:40" s="46" customFormat="1" ht="15.6">
      <c r="A99" s="126" t="s">
        <v>210</v>
      </c>
      <c r="B99" s="131" t="s">
        <v>208</v>
      </c>
      <c r="C99" s="128" t="s">
        <v>211</v>
      </c>
      <c r="D99" s="132"/>
      <c r="E99" s="132"/>
      <c r="F99" s="129">
        <v>0</v>
      </c>
      <c r="G99" s="129">
        <v>0</v>
      </c>
      <c r="H99" s="129">
        <v>0</v>
      </c>
      <c r="I99" s="129">
        <v>0</v>
      </c>
      <c r="J99" s="129">
        <v>0</v>
      </c>
      <c r="K99" s="129">
        <v>0</v>
      </c>
      <c r="L99" s="129">
        <v>0</v>
      </c>
      <c r="M99" s="129">
        <v>0</v>
      </c>
      <c r="N99" s="129">
        <v>0</v>
      </c>
      <c r="O99" s="129">
        <v>0</v>
      </c>
      <c r="P99" s="129">
        <v>0</v>
      </c>
      <c r="Q99" s="129">
        <v>0</v>
      </c>
      <c r="R99" s="129">
        <v>0</v>
      </c>
      <c r="S99" s="129">
        <v>0</v>
      </c>
      <c r="T99" s="129">
        <v>0</v>
      </c>
      <c r="U99" s="129">
        <v>0</v>
      </c>
      <c r="V99" s="129">
        <v>0</v>
      </c>
      <c r="W99" s="129">
        <v>0</v>
      </c>
      <c r="X99" s="129">
        <v>0</v>
      </c>
      <c r="Y99" s="129">
        <v>0</v>
      </c>
      <c r="Z99" s="129">
        <v>0</v>
      </c>
      <c r="AA99" s="129">
        <v>0</v>
      </c>
      <c r="AB99" s="129">
        <f>1.642/1.22</f>
        <v>1.3459016393442622</v>
      </c>
      <c r="AC99" s="129">
        <v>0</v>
      </c>
      <c r="AD99" s="129">
        <v>0</v>
      </c>
      <c r="AE99" s="129">
        <v>0</v>
      </c>
      <c r="AF99" s="129">
        <v>0</v>
      </c>
      <c r="AG99" s="129">
        <v>0</v>
      </c>
      <c r="AH99" s="129">
        <f t="shared" si="17"/>
        <v>0</v>
      </c>
      <c r="AI99" s="129">
        <f t="shared" si="16"/>
        <v>1.3459016393442622</v>
      </c>
      <c r="AJ99" s="129">
        <f t="shared" si="16"/>
        <v>0</v>
      </c>
      <c r="AK99" s="129">
        <f t="shared" si="16"/>
        <v>0</v>
      </c>
      <c r="AL99" s="129">
        <f t="shared" si="16"/>
        <v>0</v>
      </c>
      <c r="AM99" s="129">
        <f t="shared" si="16"/>
        <v>0</v>
      </c>
      <c r="AN99" s="129">
        <f t="shared" si="16"/>
        <v>0</v>
      </c>
    </row>
    <row r="100" spans="1:40" s="46" customFormat="1" ht="15.6">
      <c r="A100" s="126" t="s">
        <v>212</v>
      </c>
      <c r="B100" s="131" t="s">
        <v>213</v>
      </c>
      <c r="C100" s="128" t="s">
        <v>214</v>
      </c>
      <c r="D100" s="132"/>
      <c r="E100" s="132"/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0</v>
      </c>
      <c r="O100" s="129">
        <v>0</v>
      </c>
      <c r="P100" s="129">
        <v>0</v>
      </c>
      <c r="Q100" s="129">
        <v>0</v>
      </c>
      <c r="R100" s="129">
        <v>0</v>
      </c>
      <c r="S100" s="129">
        <v>0</v>
      </c>
      <c r="T100" s="129">
        <v>0</v>
      </c>
      <c r="U100" s="129">
        <v>0</v>
      </c>
      <c r="V100" s="129">
        <v>0</v>
      </c>
      <c r="W100" s="129">
        <v>0</v>
      </c>
      <c r="X100" s="129">
        <v>0</v>
      </c>
      <c r="Y100" s="129">
        <v>0</v>
      </c>
      <c r="Z100" s="129">
        <v>0</v>
      </c>
      <c r="AA100" s="129">
        <v>0</v>
      </c>
      <c r="AB100" s="129">
        <v>0</v>
      </c>
      <c r="AC100" s="129">
        <v>0</v>
      </c>
      <c r="AD100" s="129">
        <v>0</v>
      </c>
      <c r="AE100" s="129">
        <v>0</v>
      </c>
      <c r="AF100" s="129">
        <v>0</v>
      </c>
      <c r="AG100" s="129">
        <v>0</v>
      </c>
      <c r="AH100" s="129">
        <f t="shared" si="17"/>
        <v>0</v>
      </c>
      <c r="AI100" s="129">
        <f t="shared" si="16"/>
        <v>0</v>
      </c>
      <c r="AJ100" s="129">
        <f t="shared" si="16"/>
        <v>0</v>
      </c>
      <c r="AK100" s="129">
        <f t="shared" si="16"/>
        <v>0</v>
      </c>
      <c r="AL100" s="129">
        <f t="shared" si="16"/>
        <v>0</v>
      </c>
      <c r="AM100" s="129">
        <f t="shared" si="16"/>
        <v>0</v>
      </c>
      <c r="AN100" s="129">
        <f t="shared" si="16"/>
        <v>0</v>
      </c>
    </row>
    <row r="101" spans="1:40" s="46" customFormat="1" ht="15.6">
      <c r="A101" s="126" t="s">
        <v>215</v>
      </c>
      <c r="B101" s="131" t="s">
        <v>213</v>
      </c>
      <c r="C101" s="128" t="s">
        <v>219</v>
      </c>
      <c r="D101" s="132"/>
      <c r="E101" s="132"/>
      <c r="F101" s="129">
        <v>0</v>
      </c>
      <c r="G101" s="129">
        <v>0</v>
      </c>
      <c r="H101" s="129">
        <v>0</v>
      </c>
      <c r="I101" s="129">
        <v>0</v>
      </c>
      <c r="J101" s="129">
        <v>0</v>
      </c>
      <c r="K101" s="129">
        <v>0</v>
      </c>
      <c r="L101" s="129">
        <v>0</v>
      </c>
      <c r="M101" s="129">
        <v>0</v>
      </c>
      <c r="N101" s="129">
        <v>0</v>
      </c>
      <c r="O101" s="129">
        <v>0</v>
      </c>
      <c r="P101" s="129">
        <v>0</v>
      </c>
      <c r="Q101" s="129">
        <v>0</v>
      </c>
      <c r="R101" s="129">
        <v>0</v>
      </c>
      <c r="S101" s="129">
        <v>0</v>
      </c>
      <c r="T101" s="129">
        <v>0</v>
      </c>
      <c r="U101" s="129">
        <v>0</v>
      </c>
      <c r="V101" s="129">
        <v>0</v>
      </c>
      <c r="W101" s="129">
        <v>0</v>
      </c>
      <c r="X101" s="129">
        <v>0</v>
      </c>
      <c r="Y101" s="129">
        <v>0</v>
      </c>
      <c r="Z101" s="129">
        <v>0</v>
      </c>
      <c r="AA101" s="129">
        <v>0</v>
      </c>
      <c r="AB101" s="129">
        <f>11.9/1.22</f>
        <v>9.754098360655739</v>
      </c>
      <c r="AC101" s="129">
        <v>0</v>
      </c>
      <c r="AD101" s="129">
        <v>0</v>
      </c>
      <c r="AE101" s="129">
        <v>0</v>
      </c>
      <c r="AF101" s="129">
        <v>0</v>
      </c>
      <c r="AG101" s="129">
        <v>0</v>
      </c>
      <c r="AH101" s="129">
        <f t="shared" ref="AH101" si="18">F101+M101+T101+AA101</f>
        <v>0</v>
      </c>
      <c r="AI101" s="129">
        <f t="shared" ref="AI101" si="19">G101+N101+U101+AB101</f>
        <v>9.754098360655739</v>
      </c>
      <c r="AJ101" s="129">
        <f t="shared" ref="AJ101" si="20">H101+O101+V101+AC101</f>
        <v>0</v>
      </c>
      <c r="AK101" s="129">
        <f t="shared" ref="AK101" si="21">I101+P101+W101+AD101</f>
        <v>0</v>
      </c>
      <c r="AL101" s="129">
        <f t="shared" ref="AL101" si="22">J101+Q101+X101+AE101</f>
        <v>0</v>
      </c>
      <c r="AM101" s="129">
        <f t="shared" ref="AM101" si="23">K101+R101+Y101+AF101</f>
        <v>0</v>
      </c>
      <c r="AN101" s="129">
        <f t="shared" ref="AN101" si="24">L101+S101+Z101+AG101</f>
        <v>0</v>
      </c>
    </row>
    <row r="102" spans="1:40" s="46" customFormat="1" ht="46.8">
      <c r="A102" s="126" t="s">
        <v>218</v>
      </c>
      <c r="B102" s="131" t="s">
        <v>216</v>
      </c>
      <c r="C102" s="128" t="s">
        <v>217</v>
      </c>
      <c r="D102" s="132"/>
      <c r="E102" s="132"/>
      <c r="F102" s="129">
        <f>0.25/1.22</f>
        <v>0.20491803278688525</v>
      </c>
      <c r="G102" s="129">
        <v>0</v>
      </c>
      <c r="H102" s="129">
        <v>0</v>
      </c>
      <c r="I102" s="129">
        <v>0</v>
      </c>
      <c r="J102" s="129">
        <v>0</v>
      </c>
      <c r="K102" s="129">
        <v>0</v>
      </c>
      <c r="L102" s="129">
        <v>0</v>
      </c>
      <c r="M102" s="129">
        <v>0</v>
      </c>
      <c r="N102" s="129">
        <v>0</v>
      </c>
      <c r="O102" s="129">
        <v>0</v>
      </c>
      <c r="P102" s="129">
        <v>0</v>
      </c>
      <c r="Q102" s="129">
        <v>0</v>
      </c>
      <c r="R102" s="129">
        <v>0</v>
      </c>
      <c r="S102" s="129">
        <v>0</v>
      </c>
      <c r="T102" s="129">
        <v>0</v>
      </c>
      <c r="U102" s="129">
        <v>0</v>
      </c>
      <c r="V102" s="129">
        <v>0</v>
      </c>
      <c r="W102" s="129">
        <v>0</v>
      </c>
      <c r="X102" s="129">
        <v>0</v>
      </c>
      <c r="Y102" s="129">
        <v>0</v>
      </c>
      <c r="Z102" s="129">
        <v>0</v>
      </c>
      <c r="AA102" s="129">
        <v>0</v>
      </c>
      <c r="AB102" s="129">
        <v>0</v>
      </c>
      <c r="AC102" s="129">
        <v>0</v>
      </c>
      <c r="AD102" s="129">
        <v>0</v>
      </c>
      <c r="AE102" s="129">
        <v>0</v>
      </c>
      <c r="AF102" s="129">
        <v>0</v>
      </c>
      <c r="AG102" s="129">
        <v>0</v>
      </c>
      <c r="AH102" s="129">
        <f t="shared" si="17"/>
        <v>0.20491803278688525</v>
      </c>
      <c r="AI102" s="129">
        <f t="shared" si="16"/>
        <v>0</v>
      </c>
      <c r="AJ102" s="129">
        <f t="shared" si="16"/>
        <v>0</v>
      </c>
      <c r="AK102" s="129">
        <f t="shared" si="16"/>
        <v>0</v>
      </c>
      <c r="AL102" s="129">
        <f t="shared" si="16"/>
        <v>0</v>
      </c>
      <c r="AM102" s="129">
        <f t="shared" si="16"/>
        <v>0</v>
      </c>
      <c r="AN102" s="129">
        <f t="shared" si="16"/>
        <v>0</v>
      </c>
    </row>
  </sheetData>
  <mergeCells count="28">
    <mergeCell ref="G25:L25"/>
    <mergeCell ref="N25:S25"/>
    <mergeCell ref="U25:Z25"/>
    <mergeCell ref="AB25:AG25"/>
    <mergeCell ref="AI25:AN25"/>
    <mergeCell ref="A23:A26"/>
    <mergeCell ref="B23:B26"/>
    <mergeCell ref="C23:C26"/>
    <mergeCell ref="D23:D26"/>
    <mergeCell ref="E23:E26"/>
    <mergeCell ref="F23:AN23"/>
    <mergeCell ref="F24:L24"/>
    <mergeCell ref="M24:S24"/>
    <mergeCell ref="T24:Z24"/>
    <mergeCell ref="AA24:AG24"/>
    <mergeCell ref="AH24:AN24"/>
    <mergeCell ref="A22:AI22"/>
    <mergeCell ref="AJ8:AM8"/>
    <mergeCell ref="AJ10:AN10"/>
    <mergeCell ref="AJ11:AN11"/>
    <mergeCell ref="A12:W12"/>
    <mergeCell ref="G13:H13"/>
    <mergeCell ref="AJ13:AM13"/>
    <mergeCell ref="A15:W15"/>
    <mergeCell ref="A16:W16"/>
    <mergeCell ref="A18:H18"/>
    <mergeCell ref="A20:W20"/>
    <mergeCell ref="A21:W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2026 г.</vt:lpstr>
      <vt:lpstr>2027 г. </vt:lpstr>
      <vt:lpstr>2028 г.</vt:lpstr>
      <vt:lpstr>2029 г.</vt:lpstr>
      <vt:lpstr>'2026 г.'!Область_печати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2018-09-21T12:03:10Z</dcterms:created>
  <dcterms:modified xsi:type="dcterms:W3CDTF">2026-04-24T08:37:34Z</dcterms:modified>
</cp:coreProperties>
</file>