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/>
  </bookViews>
  <sheets>
    <sheet name="6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'6 КСТ 21-24'!$A$27:$AM$27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'6 КСТ 21-24'!$A$1:$DB$103</definedName>
  </definedNames>
  <calcPr calcId="162913"/>
</workbook>
</file>

<file path=xl/calcChain.xml><?xml version="1.0" encoding="utf-8"?>
<calcChain xmlns="http://schemas.openxmlformats.org/spreadsheetml/2006/main">
  <c r="BC55" i="1" l="1"/>
  <c r="BC67" i="1"/>
  <c r="BE89" i="1" l="1"/>
  <c r="BE55" i="1"/>
  <c r="BE67" i="1"/>
  <c r="BE71" i="1"/>
  <c r="AS55" i="1"/>
  <c r="AS71" i="1"/>
  <c r="AS56" i="1"/>
  <c r="AS58" i="1"/>
  <c r="AS89" i="1"/>
  <c r="AO58" i="1"/>
  <c r="AA58" i="1"/>
  <c r="U58" i="1"/>
  <c r="U71" i="1"/>
  <c r="U57" i="1"/>
  <c r="U68" i="1"/>
  <c r="U67" i="1"/>
  <c r="U89" i="1"/>
  <c r="I89" i="1"/>
  <c r="AC95" i="1"/>
  <c r="AO56" i="1" l="1"/>
  <c r="BE72" i="1"/>
  <c r="AS72" i="1"/>
  <c r="U72" i="1"/>
  <c r="I72" i="1"/>
  <c r="Q58" i="1"/>
  <c r="U70" i="1" l="1"/>
  <c r="T70" i="1"/>
  <c r="S70" i="1"/>
  <c r="R70" i="1"/>
  <c r="Q70" i="1"/>
  <c r="O70" i="1"/>
  <c r="N70" i="1"/>
  <c r="M70" i="1"/>
  <c r="L70" i="1"/>
  <c r="K70" i="1"/>
  <c r="I70" i="1"/>
  <c r="H70" i="1"/>
  <c r="G70" i="1"/>
  <c r="F70" i="1"/>
  <c r="E70" i="1"/>
  <c r="AG66" i="1"/>
  <c r="AF66" i="1"/>
  <c r="AE66" i="1"/>
  <c r="AD66" i="1"/>
  <c r="AC66" i="1"/>
  <c r="AG65" i="1"/>
  <c r="AF65" i="1"/>
  <c r="AE65" i="1"/>
  <c r="AD65" i="1"/>
  <c r="AC65" i="1"/>
  <c r="AG64" i="1"/>
  <c r="AF64" i="1"/>
  <c r="AE64" i="1"/>
  <c r="AD64" i="1"/>
  <c r="AC64" i="1"/>
  <c r="AG63" i="1"/>
  <c r="AF63" i="1"/>
  <c r="AE63" i="1"/>
  <c r="AD63" i="1"/>
  <c r="AC63" i="1"/>
  <c r="AG62" i="1"/>
  <c r="AF62" i="1"/>
  <c r="AE62" i="1"/>
  <c r="AD62" i="1"/>
  <c r="AC62" i="1"/>
  <c r="BB89" i="1" l="1"/>
  <c r="BC89" i="1"/>
  <c r="BD89" i="1"/>
  <c r="E89" i="1"/>
  <c r="F89" i="1"/>
  <c r="G89" i="1"/>
  <c r="H89" i="1"/>
  <c r="K89" i="1"/>
  <c r="L89" i="1"/>
  <c r="M89" i="1"/>
  <c r="N89" i="1"/>
  <c r="O89" i="1"/>
  <c r="Q89" i="1"/>
  <c r="R89" i="1"/>
  <c r="S89" i="1"/>
  <c r="T89" i="1"/>
  <c r="W89" i="1"/>
  <c r="X89" i="1"/>
  <c r="Y89" i="1"/>
  <c r="Z89" i="1"/>
  <c r="AA89" i="1"/>
  <c r="AB89" i="1"/>
  <c r="AD89" i="1"/>
  <c r="AE89" i="1"/>
  <c r="AF89" i="1"/>
  <c r="AG89" i="1"/>
  <c r="AH89" i="1"/>
  <c r="AI89" i="1"/>
  <c r="AJ89" i="1"/>
  <c r="AK89" i="1"/>
  <c r="AL89" i="1"/>
  <c r="AM89" i="1"/>
  <c r="AO89" i="1"/>
  <c r="AP89" i="1"/>
  <c r="AQ89" i="1"/>
  <c r="AR89" i="1"/>
  <c r="AU89" i="1"/>
  <c r="AV89" i="1"/>
  <c r="AW89" i="1"/>
  <c r="AX89" i="1"/>
  <c r="AY89" i="1"/>
  <c r="BG89" i="1"/>
  <c r="BH89" i="1"/>
  <c r="BI89" i="1"/>
  <c r="BJ89" i="1"/>
  <c r="BK89" i="1"/>
  <c r="BA89" i="1" l="1"/>
  <c r="AB34" i="1" l="1"/>
  <c r="AF34" i="1"/>
  <c r="AG34" i="1"/>
  <c r="AH34" i="1"/>
  <c r="AI34" i="1"/>
  <c r="AJ34" i="1"/>
  <c r="AK34" i="1"/>
  <c r="AM34" i="1"/>
  <c r="AO34" i="1"/>
  <c r="AP34" i="1"/>
  <c r="AR34" i="1"/>
  <c r="AS34" i="1"/>
  <c r="AU34" i="1"/>
  <c r="AV34" i="1"/>
  <c r="AW34" i="1"/>
  <c r="AX34" i="1"/>
  <c r="BA34" i="1"/>
  <c r="BB34" i="1"/>
  <c r="BC34" i="1"/>
  <c r="BD34" i="1"/>
  <c r="BE34" i="1"/>
  <c r="BH34" i="1"/>
  <c r="BI34" i="1"/>
  <c r="BJ34" i="1"/>
  <c r="BK34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D67" i="1"/>
  <c r="BF67" i="1"/>
  <c r="BG67" i="1"/>
  <c r="BH67" i="1"/>
  <c r="BI67" i="1"/>
  <c r="BJ67" i="1"/>
  <c r="BK67" i="1"/>
  <c r="AB58" i="1"/>
  <c r="AB56" i="1" s="1"/>
  <c r="AB55" i="1" s="1"/>
  <c r="AB30" i="1" s="1"/>
  <c r="AH58" i="1"/>
  <c r="AI58" i="1"/>
  <c r="AJ58" i="1"/>
  <c r="AK58" i="1"/>
  <c r="AL58" i="1"/>
  <c r="AM58" i="1"/>
  <c r="AN58" i="1"/>
  <c r="AP58" i="1"/>
  <c r="AQ58" i="1"/>
  <c r="AR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AD34" i="1"/>
  <c r="AE34" i="1"/>
  <c r="AL34" i="1"/>
  <c r="AQ34" i="1"/>
  <c r="AY34" i="1"/>
  <c r="BG34" i="1"/>
  <c r="BK56" i="1" l="1"/>
  <c r="BK55" i="1" s="1"/>
  <c r="BK30" i="1" s="1"/>
  <c r="BK28" i="1" s="1"/>
  <c r="BG56" i="1"/>
  <c r="BG55" i="1" s="1"/>
  <c r="BG30" i="1" s="1"/>
  <c r="BG28" i="1" s="1"/>
  <c r="AY56" i="1"/>
  <c r="AY55" i="1" s="1"/>
  <c r="AY30" i="1" s="1"/>
  <c r="AY28" i="1" s="1"/>
  <c r="AM56" i="1"/>
  <c r="AM55" i="1" s="1"/>
  <c r="AM30" i="1" s="1"/>
  <c r="AM28" i="1" s="1"/>
  <c r="AI56" i="1"/>
  <c r="AI55" i="1" s="1"/>
  <c r="AI30" i="1" s="1"/>
  <c r="AI28" i="1" s="1"/>
  <c r="BE56" i="1"/>
  <c r="BE30" i="1" s="1"/>
  <c r="BE28" i="1" s="1"/>
  <c r="AW56" i="1"/>
  <c r="AW55" i="1" s="1"/>
  <c r="AW30" i="1" s="1"/>
  <c r="AW28" i="1" s="1"/>
  <c r="AS30" i="1"/>
  <c r="AS28" i="1" s="1"/>
  <c r="AO55" i="1"/>
  <c r="AO30" i="1" s="1"/>
  <c r="AO28" i="1" s="1"/>
  <c r="BF56" i="1"/>
  <c r="BF55" i="1" s="1"/>
  <c r="BF30" i="1" s="1"/>
  <c r="AL56" i="1"/>
  <c r="AL55" i="1" s="1"/>
  <c r="AL30" i="1" s="1"/>
  <c r="AL28" i="1" s="1"/>
  <c r="AH56" i="1"/>
  <c r="AH55" i="1" s="1"/>
  <c r="AH30" i="1" s="1"/>
  <c r="AH28" i="1" s="1"/>
  <c r="AJ56" i="1"/>
  <c r="AJ55" i="1" s="1"/>
  <c r="AJ30" i="1" s="1"/>
  <c r="AJ28" i="1" s="1"/>
  <c r="BJ56" i="1"/>
  <c r="BJ55" i="1" s="1"/>
  <c r="BJ30" i="1" s="1"/>
  <c r="BJ28" i="1" s="1"/>
  <c r="AX56" i="1"/>
  <c r="AX55" i="1" s="1"/>
  <c r="AX30" i="1" s="1"/>
  <c r="AX28" i="1" s="1"/>
  <c r="AP56" i="1"/>
  <c r="AP55" i="1" s="1"/>
  <c r="AP30" i="1" s="1"/>
  <c r="AP28" i="1" s="1"/>
  <c r="BI56" i="1"/>
  <c r="BI55" i="1" s="1"/>
  <c r="BI30" i="1" s="1"/>
  <c r="BI28" i="1" s="1"/>
  <c r="BB56" i="1"/>
  <c r="BB55" i="1" s="1"/>
  <c r="BB30" i="1" s="1"/>
  <c r="BB28" i="1" s="1"/>
  <c r="AT56" i="1"/>
  <c r="AT55" i="1" s="1"/>
  <c r="AT30" i="1" s="1"/>
  <c r="BH56" i="1"/>
  <c r="BH55" i="1" s="1"/>
  <c r="BH30" i="1" s="1"/>
  <c r="BH28" i="1" s="1"/>
  <c r="BD56" i="1"/>
  <c r="BD55" i="1" s="1"/>
  <c r="BD30" i="1" s="1"/>
  <c r="BD28" i="1" s="1"/>
  <c r="AZ56" i="1"/>
  <c r="AZ55" i="1" s="1"/>
  <c r="AZ30" i="1" s="1"/>
  <c r="AV56" i="1"/>
  <c r="AV55" i="1" s="1"/>
  <c r="AV30" i="1" s="1"/>
  <c r="AV28" i="1" s="1"/>
  <c r="AR56" i="1"/>
  <c r="AR55" i="1" s="1"/>
  <c r="AR30" i="1" s="1"/>
  <c r="AR28" i="1" s="1"/>
  <c r="AN56" i="1"/>
  <c r="AN55" i="1" s="1"/>
  <c r="AN30" i="1" s="1"/>
  <c r="BC56" i="1"/>
  <c r="BC30" i="1" s="1"/>
  <c r="BC28" i="1" s="1"/>
  <c r="AQ56" i="1"/>
  <c r="AQ55" i="1" s="1"/>
  <c r="AQ30" i="1" s="1"/>
  <c r="AQ28" i="1" s="1"/>
  <c r="AU56" i="1"/>
  <c r="AU55" i="1" s="1"/>
  <c r="AU30" i="1" s="1"/>
  <c r="AU28" i="1" s="1"/>
  <c r="BA56" i="1"/>
  <c r="BA55" i="1" s="1"/>
  <c r="BA30" i="1" s="1"/>
  <c r="BA28" i="1" s="1"/>
  <c r="AK56" i="1"/>
  <c r="AK55" i="1" s="1"/>
  <c r="AK30" i="1" s="1"/>
  <c r="AB28" i="1"/>
  <c r="AK28" i="1"/>
  <c r="U34" i="1"/>
  <c r="T34" i="1"/>
  <c r="S34" i="1"/>
  <c r="R34" i="1"/>
  <c r="Q34" i="1"/>
  <c r="Q67" i="1"/>
  <c r="T67" i="1"/>
  <c r="S67" i="1"/>
  <c r="R67" i="1"/>
  <c r="T58" i="1"/>
  <c r="S58" i="1"/>
  <c r="R58" i="1"/>
  <c r="I34" i="1"/>
  <c r="H34" i="1"/>
  <c r="G34" i="1"/>
  <c r="E34" i="1"/>
  <c r="E67" i="1"/>
  <c r="I67" i="1"/>
  <c r="H67" i="1"/>
  <c r="G67" i="1"/>
  <c r="F67" i="1"/>
  <c r="I58" i="1"/>
  <c r="I55" i="1" s="1"/>
  <c r="I30" i="1" s="1"/>
  <c r="H58" i="1"/>
  <c r="G58" i="1"/>
  <c r="F58" i="1"/>
  <c r="E58" i="1"/>
  <c r="F34" i="1"/>
  <c r="G56" i="1" l="1"/>
  <c r="G55" i="1" s="1"/>
  <c r="G30" i="1" s="1"/>
  <c r="G28" i="1" s="1"/>
  <c r="T56" i="1"/>
  <c r="T55" i="1" s="1"/>
  <c r="T30" i="1" s="1"/>
  <c r="T28" i="1" s="1"/>
  <c r="H56" i="1"/>
  <c r="H55" i="1" s="1"/>
  <c r="H30" i="1" s="1"/>
  <c r="H28" i="1" s="1"/>
  <c r="F56" i="1"/>
  <c r="F55" i="1" s="1"/>
  <c r="F30" i="1" s="1"/>
  <c r="F28" i="1" s="1"/>
  <c r="I56" i="1"/>
  <c r="I28" i="1" s="1"/>
  <c r="U56" i="1"/>
  <c r="S56" i="1"/>
  <c r="S55" i="1" s="1"/>
  <c r="S30" i="1" s="1"/>
  <c r="S28" i="1" s="1"/>
  <c r="R56" i="1"/>
  <c r="R55" i="1" s="1"/>
  <c r="R30" i="1" s="1"/>
  <c r="Q56" i="1"/>
  <c r="E56" i="1"/>
  <c r="E55" i="1" s="1"/>
  <c r="E30" i="1" s="1"/>
  <c r="E28" i="1" s="1"/>
  <c r="W67" i="1"/>
  <c r="AA67" i="1"/>
  <c r="Z67" i="1"/>
  <c r="Y67" i="1"/>
  <c r="X67" i="1"/>
  <c r="O67" i="1"/>
  <c r="N67" i="1"/>
  <c r="M67" i="1"/>
  <c r="L67" i="1"/>
  <c r="Z58" i="1"/>
  <c r="Y58" i="1"/>
  <c r="X58" i="1"/>
  <c r="W58" i="1"/>
  <c r="O58" i="1"/>
  <c r="N58" i="1"/>
  <c r="M58" i="1"/>
  <c r="L58" i="1"/>
  <c r="K58" i="1"/>
  <c r="U55" i="1" l="1"/>
  <c r="U30" i="1" s="1"/>
  <c r="U28" i="1" s="1"/>
  <c r="Q30" i="1"/>
  <c r="Q28" i="1" s="1"/>
  <c r="Q55" i="1"/>
  <c r="R28" i="1"/>
  <c r="N56" i="1"/>
  <c r="N55" i="1" s="1"/>
  <c r="N30" i="1" s="1"/>
  <c r="O56" i="1"/>
  <c r="X56" i="1"/>
  <c r="X55" i="1" s="1"/>
  <c r="X30" i="1" s="1"/>
  <c r="W56" i="1"/>
  <c r="W55" i="1" s="1"/>
  <c r="W30" i="1" s="1"/>
  <c r="K56" i="1"/>
  <c r="K55" i="1" s="1"/>
  <c r="K30" i="1" s="1"/>
  <c r="L56" i="1"/>
  <c r="L55" i="1" s="1"/>
  <c r="L30" i="1" s="1"/>
  <c r="K67" i="1"/>
  <c r="Z56" i="1"/>
  <c r="Z55" i="1" s="1"/>
  <c r="Z30" i="1" s="1"/>
  <c r="AA56" i="1"/>
  <c r="AA55" i="1" s="1"/>
  <c r="AA30" i="1" s="1"/>
  <c r="Y56" i="1"/>
  <c r="Y55" i="1" s="1"/>
  <c r="Y30" i="1" s="1"/>
  <c r="M56" i="1"/>
  <c r="M55" i="1" s="1"/>
  <c r="M30" i="1" s="1"/>
  <c r="O30" i="1" l="1"/>
  <c r="O55" i="1"/>
  <c r="AC90" i="1"/>
  <c r="AA34" i="1"/>
  <c r="AA28" i="1" s="1"/>
  <c r="Z34" i="1"/>
  <c r="Z28" i="1" s="1"/>
  <c r="Y34" i="1"/>
  <c r="Y28" i="1" s="1"/>
  <c r="X34" i="1"/>
  <c r="X28" i="1" s="1"/>
  <c r="W34" i="1"/>
  <c r="W28" i="1" s="1"/>
  <c r="O34" i="1"/>
  <c r="O28" i="1" s="1"/>
  <c r="N34" i="1"/>
  <c r="N28" i="1" s="1"/>
  <c r="M34" i="1"/>
  <c r="M28" i="1" s="1"/>
  <c r="L34" i="1"/>
  <c r="L28" i="1" s="1"/>
  <c r="K34" i="1"/>
  <c r="K28" i="1" s="1"/>
  <c r="AG61" i="1"/>
  <c r="AF61" i="1"/>
  <c r="AE61" i="1"/>
  <c r="AD61" i="1"/>
  <c r="AC61" i="1"/>
  <c r="AG60" i="1"/>
  <c r="AF60" i="1"/>
  <c r="AE60" i="1"/>
  <c r="AD60" i="1"/>
  <c r="AC60" i="1"/>
  <c r="AG59" i="1"/>
  <c r="AF59" i="1"/>
  <c r="AF58" i="1" s="1"/>
  <c r="AF56" i="1" s="1"/>
  <c r="AF55" i="1" s="1"/>
  <c r="AF30" i="1" s="1"/>
  <c r="AF28" i="1" s="1"/>
  <c r="AE59" i="1"/>
  <c r="AE58" i="1" s="1"/>
  <c r="AE56" i="1" s="1"/>
  <c r="AE55" i="1" s="1"/>
  <c r="AE30" i="1" s="1"/>
  <c r="AE28" i="1" s="1"/>
  <c r="AD59" i="1"/>
  <c r="AC59" i="1"/>
  <c r="AL57" i="1"/>
  <c r="AK57" i="1"/>
  <c r="AI57" i="1"/>
  <c r="AM57" i="1"/>
  <c r="AJ57" i="1"/>
  <c r="AG42" i="1"/>
  <c r="AF42" i="1"/>
  <c r="AF35" i="1" s="1"/>
  <c r="AF29" i="1" s="1"/>
  <c r="AE42" i="1"/>
  <c r="AE35" i="1" s="1"/>
  <c r="AE29" i="1" s="1"/>
  <c r="AD42" i="1"/>
  <c r="AD35" i="1" s="1"/>
  <c r="AD29" i="1" s="1"/>
  <c r="AC42" i="1"/>
  <c r="AC35" i="1" s="1"/>
  <c r="AC29" i="1" s="1"/>
  <c r="AG41" i="1"/>
  <c r="AF41" i="1"/>
  <c r="AE41" i="1"/>
  <c r="AD41" i="1"/>
  <c r="AC41" i="1"/>
  <c r="AG40" i="1"/>
  <c r="AF40" i="1"/>
  <c r="AE40" i="1"/>
  <c r="AD40" i="1"/>
  <c r="AC40" i="1"/>
  <c r="AG39" i="1"/>
  <c r="AF39" i="1"/>
  <c r="AE39" i="1"/>
  <c r="AD39" i="1"/>
  <c r="AC39" i="1"/>
  <c r="AG38" i="1"/>
  <c r="AF38" i="1"/>
  <c r="AE38" i="1"/>
  <c r="AD38" i="1"/>
  <c r="AC38" i="1"/>
  <c r="AG37" i="1"/>
  <c r="AF37" i="1"/>
  <c r="AE37" i="1"/>
  <c r="AD37" i="1"/>
  <c r="AC37" i="1"/>
  <c r="AG36" i="1"/>
  <c r="AF36" i="1"/>
  <c r="AE36" i="1"/>
  <c r="AD36" i="1"/>
  <c r="AC36" i="1"/>
  <c r="AM35" i="1"/>
  <c r="AM29" i="1" s="1"/>
  <c r="AL35" i="1"/>
  <c r="AL29" i="1" s="1"/>
  <c r="AK35" i="1"/>
  <c r="AK29" i="1" s="1"/>
  <c r="AJ35" i="1"/>
  <c r="AJ29" i="1" s="1"/>
  <c r="AI35" i="1"/>
  <c r="AI29" i="1" s="1"/>
  <c r="AG35" i="1"/>
  <c r="AG29" i="1" s="1"/>
  <c r="AC89" i="1" l="1"/>
  <c r="AC34" i="1" s="1"/>
  <c r="AC58" i="1"/>
  <c r="AC56" i="1" s="1"/>
  <c r="AC55" i="1" s="1"/>
  <c r="AC30" i="1" s="1"/>
  <c r="AG58" i="1"/>
  <c r="AG56" i="1" s="1"/>
  <c r="AG55" i="1" s="1"/>
  <c r="AG30" i="1" s="1"/>
  <c r="AG28" i="1" s="1"/>
  <c r="AD58" i="1"/>
  <c r="AD56" i="1" s="1"/>
  <c r="AD55" i="1" s="1"/>
  <c r="AD30" i="1" s="1"/>
  <c r="AD28" i="1" s="1"/>
  <c r="AF57" i="1"/>
  <c r="AE57" i="1"/>
  <c r="AC28" i="1" l="1"/>
  <c r="AC57" i="1"/>
  <c r="AD57" i="1"/>
  <c r="AG57" i="1"/>
</calcChain>
</file>

<file path=xl/sharedStrings.xml><?xml version="1.0" encoding="utf-8"?>
<sst xmlns="http://schemas.openxmlformats.org/spreadsheetml/2006/main" count="2797" uniqueCount="236">
  <si>
    <t>Приложение  № 6</t>
  </si>
  <si>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</si>
  <si>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</si>
  <si>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</si>
  <si>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</si>
  <si>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</si>
  <si>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</si>
  <si>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</si>
  <si>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</si>
  <si>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</si>
  <si>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</si>
  <si>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</si>
  <si>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</si>
  <si>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</si>
  <si>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</si>
  <si>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</si>
  <si>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</si>
  <si>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</si>
  <si>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шт.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</si>
  <si>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</si>
  <si>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</si>
  <si>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</si>
  <si>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</si>
  <si>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</si>
  <si>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</si>
  <si>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</si>
  <si>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</si>
  <si>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</si>
  <si>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</si>
  <si>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</si>
  <si>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</si>
  <si>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</si>
  <si>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</si>
  <si>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</si>
  <si>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</si>
  <si>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</si>
  <si>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</si>
  <si>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</si>
  <si>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</si>
  <si>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</si>
  <si>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</si>
  <si>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</si>
  <si>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</si>
  <si>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</si>
  <si>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</si>
  <si>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</si>
  <si>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</si>
  <si>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</si>
  <si>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</si>
  <si>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</si>
  <si>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</si>
  <si>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</si>
  <si>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</si>
  <si>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</si>
  <si>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</si>
  <si>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</si>
  <si>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</si>
  <si>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</si>
  <si>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</si>
  <si>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</si>
  <si>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</si>
  <si>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</si>
  <si>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</si>
  <si>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</si>
  <si>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</si>
  <si>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нд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</si>
  <si>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</si>
  <si>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</si>
  <si>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</si>
  <si>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</si>
  <si>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</si>
  <si>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</si>
  <si>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</si>
  <si>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</si>
  <si>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</si>
  <si>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</si>
  <si>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</si>
  <si>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</si>
  <si>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</si>
  <si>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</si>
  <si>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</si>
  <si>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</si>
  <si>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</si>
  <si>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</si>
  <si>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</si>
  <si>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</si>
  <si>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</si>
  <si>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</si>
  <si>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</si>
  <si>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</si>
  <si>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</si>
  <si>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</si>
  <si>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</si>
  <si>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</si>
  <si>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</si>
  <si>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</si>
  <si>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</si>
  <si>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</si>
  <si>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</si>
  <si>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</si>
  <si>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</si>
  <si>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</si>
  <si>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</si>
  <si>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</si>
  <si>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</si>
  <si>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</si>
  <si>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</si>
  <si>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</si>
  <si>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</si>
  <si>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</si>
  <si>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</si>
  <si>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</si>
  <si>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</si>
  <si>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</si>
  <si>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</si>
  <si>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</si>
  <si>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</si>
  <si>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</si>
  <si>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</si>
  <si>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</si>
  <si>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</si>
  <si>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</si>
  <si>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</si>
  <si>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</si>
  <si>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</si>
  <si>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</si>
  <si>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</si>
  <si>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</si>
  <si>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</si>
  <si>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</si>
  <si>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Утверждённый план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</si>
  <si>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</si>
  <si>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</si>
  <si>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</si>
  <si>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</si>
  <si>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</si>
  <si>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</si>
  <si>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</si>
  <si>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</si>
  <si>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</si>
  <si>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</si>
  <si>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</si>
  <si>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</si>
  <si>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</si>
  <si>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1.1.3.3</t>
  </si>
  <si>
    <t>1.1.3.4</t>
  </si>
  <si>
    <t>1.1.3.5</t>
  </si>
  <si>
    <t>1.1.3.6</t>
  </si>
  <si>
    <t>1.1.3.7</t>
  </si>
  <si>
    <t>1.1.3.8</t>
  </si>
  <si>
    <t xml:space="preserve">2026 год </t>
  </si>
  <si>
    <t>2027 год</t>
  </si>
  <si>
    <t>5.9.2</t>
  </si>
  <si>
    <t>5.9.3</t>
  </si>
  <si>
    <t>5.9.4</t>
  </si>
  <si>
    <t>5.9.5</t>
  </si>
  <si>
    <t>5.9.6</t>
  </si>
  <si>
    <t>5.10.1</t>
  </si>
  <si>
    <t>5.11.2</t>
  </si>
  <si>
    <t>5.10.2</t>
  </si>
  <si>
    <t>5.10.3</t>
  </si>
  <si>
    <t>5.10.4</t>
  </si>
  <si>
    <t>5.10.5</t>
  </si>
  <si>
    <t>5.10.6</t>
  </si>
  <si>
    <t>5.11.1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</si>
  <si>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</si>
  <si>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</si>
  <si>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</si>
  <si>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</si>
  <si>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</si>
  <si>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</si>
  <si>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</si>
  <si>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</si>
  <si>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</si>
  <si>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</si>
  <si>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2028 год</t>
  </si>
  <si>
    <t>2029 год</t>
  </si>
  <si>
    <t xml:space="preserve">Общество с ограниченной ответственностью "КФК Энерго" </t>
  </si>
  <si>
    <t>Год раскрытия информации : 2026 г.</t>
  </si>
  <si>
    <t>1.2.1.2.1.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</si>
  <si>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</si>
  <si>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</si>
  <si>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</si>
  <si>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</si>
  <si>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</si>
  <si>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</si>
  <si>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</si>
  <si>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</si>
  <si>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</si>
  <si>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</si>
  <si>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</si>
  <si>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</si>
  <si>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</si>
  <si>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</si>
  <si>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</si>
  <si>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</si>
  <si>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</si>
  <si>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</si>
  <si>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</si>
  <si>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</si>
  <si>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</si>
  <si>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</si>
  <si>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</si>
  <si>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</si>
  <si>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</si>
  <si>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</si>
  <si>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</si>
  <si>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r>
      <t>Установка приборов учета в соответствии с Законом № 522-ФЗ при истечении МПИ или срока эксплуатации, при отсутствии прибора учета у потребителя (0,4 кВ</t>
    </r>
    <r>
      <rPr>
        <sz val="12"/>
        <color theme="1"/>
        <rFont val="Times New Roman"/>
        <family val="1"/>
        <charset val="204"/>
      </rPr>
      <t>)</t>
    </r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</si>
  <si>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</si>
  <si>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</si>
  <si>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</si>
  <si>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</si>
  <si>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</si>
  <si>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R_К/44/06/0002</t>
  </si>
  <si>
    <t>1.6.3</t>
  </si>
  <si>
    <t>Покупка генератора на 160 кВт</t>
  </si>
  <si>
    <t>R_К/44/06/0003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</si>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</sst>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2"/>
      <name val="Times New Roman"/>
      <family val="1"/>
      <charset val="204"/>
    </font>
    <font>
      <sz val="12"/>
      <color theme="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E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DE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8" fontId="24" fillId="0" borderId="0">
      <alignment vertical="top"/>
    </xf>
    <xf numFmtId="168" fontId="25" fillId="0" borderId="0">
      <alignment vertical="top"/>
    </xf>
    <xf numFmtId="169" fontId="25" fillId="12" borderId="0">
      <alignment vertical="top"/>
    </xf>
    <xf numFmtId="168" fontId="25" fillId="13" borderId="0">
      <alignment vertical="top"/>
    </xf>
    <xf numFmtId="0" fontId="23" fillId="0" borderId="0"/>
    <xf numFmtId="170" fontId="23" fillId="0" borderId="0" applyFont="0" applyFill="0" applyBorder="0" applyAlignment="0" applyProtection="0"/>
    <xf numFmtId="0" fontId="26" fillId="0" borderId="0"/>
    <xf numFmtId="171" fontId="23" fillId="0" borderId="0" applyFont="0" applyFill="0" applyBorder="0" applyAlignment="0" applyProtection="0"/>
    <xf numFmtId="172" fontId="26" fillId="0" borderId="0"/>
    <xf numFmtId="40" fontId="27" fillId="0" borderId="0" applyFont="0" applyFill="0" applyBorder="0" applyAlignment="0" applyProtection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2" fillId="0" borderId="0"/>
    <xf numFmtId="0" fontId="29" fillId="0" borderId="0"/>
    <xf numFmtId="0" fontId="22" fillId="0" borderId="0"/>
    <xf numFmtId="0" fontId="30" fillId="0" borderId="0">
      <alignment vertical="top"/>
    </xf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174" fontId="23" fillId="14" borderId="13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1" fillId="15" borderId="14" applyNumberFormat="0">
      <alignment readingOrder="1"/>
      <protection locked="0"/>
    </xf>
    <xf numFmtId="0" fontId="31" fillId="15" borderId="14" applyNumberFormat="0">
      <alignment readingOrder="1"/>
      <protection locked="0"/>
    </xf>
    <xf numFmtId="0" fontId="21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3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3" fontId="24" fillId="0" borderId="0">
      <alignment vertical="top"/>
    </xf>
    <xf numFmtId="0" fontId="21" fillId="0" borderId="0"/>
    <xf numFmtId="0" fontId="22" fillId="0" borderId="0"/>
    <xf numFmtId="173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5" fontId="26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0" fontId="33" fillId="0" borderId="15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4" fillId="0" borderId="15">
      <protection locked="0"/>
    </xf>
    <xf numFmtId="0" fontId="33" fillId="0" borderId="15">
      <protection locked="0"/>
    </xf>
    <xf numFmtId="0" fontId="33" fillId="0" borderId="15">
      <protection locked="0"/>
    </xf>
    <xf numFmtId="0" fontId="34" fillId="0" borderId="15">
      <protection locked="0"/>
    </xf>
    <xf numFmtId="0" fontId="37" fillId="16" borderId="0"/>
    <xf numFmtId="0" fontId="37" fillId="16" borderId="0"/>
    <xf numFmtId="0" fontId="38" fillId="16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0" borderId="16"/>
    <xf numFmtId="0" fontId="41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1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1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35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51" borderId="0" applyNumberFormat="0" applyBorder="0" applyAlignment="0" applyProtection="0"/>
    <xf numFmtId="0" fontId="41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3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35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1" fillId="29" borderId="0" applyNumberFormat="0" applyBorder="0" applyAlignment="0" applyProtection="0"/>
    <xf numFmtId="0" fontId="44" fillId="3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37" borderId="0" applyNumberFormat="0" applyBorder="0" applyAlignment="0" applyProtection="0"/>
    <xf numFmtId="0" fontId="41" fillId="55" borderId="0" applyNumberFormat="0" applyBorder="0" applyAlignment="0" applyProtection="0"/>
    <xf numFmtId="0" fontId="44" fillId="56" borderId="0" applyNumberFormat="0" applyBorder="0" applyAlignment="0" applyProtection="0"/>
    <xf numFmtId="0" fontId="44" fillId="42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60" borderId="0" applyNumberFormat="0" applyBorder="0" applyAlignment="0" applyProtection="0"/>
    <xf numFmtId="176" fontId="46" fillId="61" borderId="0">
      <alignment horizontal="center" vertical="center"/>
    </xf>
    <xf numFmtId="177" fontId="47" fillId="0" borderId="17" applyFont="0" applyFill="0">
      <alignment horizontal="right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2" fillId="0" borderId="0"/>
    <xf numFmtId="178" fontId="29" fillId="0" borderId="18">
      <protection locked="0"/>
    </xf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77" fontId="47" fillId="0" borderId="0" applyFont="0" applyBorder="0" applyProtection="0">
      <alignment vertical="center"/>
    </xf>
    <xf numFmtId="0" fontId="26" fillId="0" borderId="0"/>
    <xf numFmtId="176" fontId="23" fillId="0" borderId="0" applyNumberFormat="0" applyFont="0" applyAlignment="0">
      <alignment horizontal="center" vertical="center"/>
    </xf>
    <xf numFmtId="49" fontId="38" fillId="19" borderId="2">
      <alignment horizontal="left" vertical="top"/>
      <protection locked="0"/>
    </xf>
    <xf numFmtId="49" fontId="38" fillId="19" borderId="2">
      <alignment horizontal="left" vertical="top"/>
      <protection locked="0"/>
    </xf>
    <xf numFmtId="49" fontId="38" fillId="19" borderId="2">
      <alignment horizontal="left" vertical="top"/>
      <protection locked="0"/>
    </xf>
    <xf numFmtId="49" fontId="38" fillId="19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62" borderId="2">
      <alignment horizontal="left" vertical="top"/>
      <protection locked="0"/>
    </xf>
    <xf numFmtId="49" fontId="38" fillId="62" borderId="2">
      <alignment horizontal="left" vertical="top"/>
      <protection locked="0"/>
    </xf>
    <xf numFmtId="49" fontId="38" fillId="62" borderId="2">
      <alignment horizontal="left" vertical="top"/>
      <protection locked="0"/>
    </xf>
    <xf numFmtId="49" fontId="38" fillId="62" borderId="2">
      <alignment horizontal="left" vertical="top"/>
      <protection locked="0"/>
    </xf>
    <xf numFmtId="0" fontId="38" fillId="0" borderId="0">
      <alignment horizontal="left" vertical="top" wrapText="1"/>
    </xf>
    <xf numFmtId="0" fontId="49" fillId="0" borderId="19">
      <alignment horizontal="left" vertical="top" wrapText="1"/>
    </xf>
    <xf numFmtId="0" fontId="49" fillId="0" borderId="19">
      <alignment horizontal="left" vertical="top" wrapText="1"/>
    </xf>
    <xf numFmtId="49" fontId="26" fillId="0" borderId="0">
      <alignment horizontal="left" vertical="top" wrapText="1"/>
      <protection locked="0"/>
    </xf>
    <xf numFmtId="0" fontId="50" fillId="0" borderId="0">
      <alignment horizontal="left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19" borderId="2">
      <alignment horizontal="right" vertical="top"/>
      <protection locked="0"/>
    </xf>
    <xf numFmtId="49" fontId="38" fillId="19" borderId="2">
      <alignment horizontal="right" vertical="top"/>
      <protection locked="0"/>
    </xf>
    <xf numFmtId="49" fontId="38" fillId="19" borderId="2">
      <alignment horizontal="right" vertical="top"/>
      <protection locked="0"/>
    </xf>
    <xf numFmtId="49" fontId="38" fillId="19" borderId="2">
      <alignment horizontal="right" vertical="top"/>
      <protection locked="0"/>
    </xf>
    <xf numFmtId="0" fontId="38" fillId="19" borderId="2">
      <alignment horizontal="right" vertical="top"/>
      <protection locked="0"/>
    </xf>
    <xf numFmtId="0" fontId="38" fillId="19" borderId="2">
      <alignment horizontal="right" vertical="top"/>
      <protection locked="0"/>
    </xf>
    <xf numFmtId="0" fontId="38" fillId="19" borderId="2">
      <alignment horizontal="right" vertical="top"/>
      <protection locked="0"/>
    </xf>
    <xf numFmtId="0" fontId="38" fillId="19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49" fontId="38" fillId="62" borderId="2">
      <alignment horizontal="right" vertical="top"/>
      <protection locked="0"/>
    </xf>
    <xf numFmtId="49" fontId="38" fillId="62" borderId="2">
      <alignment horizontal="right" vertical="top"/>
      <protection locked="0"/>
    </xf>
    <xf numFmtId="49" fontId="38" fillId="62" borderId="2">
      <alignment horizontal="right" vertical="top"/>
      <protection locked="0"/>
    </xf>
    <xf numFmtId="49" fontId="38" fillId="62" borderId="2">
      <alignment horizontal="right" vertical="top"/>
      <protection locked="0"/>
    </xf>
    <xf numFmtId="0" fontId="38" fillId="62" borderId="2">
      <alignment horizontal="right" vertical="top"/>
      <protection locked="0"/>
    </xf>
    <xf numFmtId="0" fontId="38" fillId="62" borderId="2">
      <alignment horizontal="right" vertical="top"/>
      <protection locked="0"/>
    </xf>
    <xf numFmtId="0" fontId="38" fillId="62" borderId="2">
      <alignment horizontal="right" vertical="top"/>
      <protection locked="0"/>
    </xf>
    <xf numFmtId="0" fontId="38" fillId="62" borderId="2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0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49" fillId="0" borderId="19">
      <alignment horizontal="center" vertical="top" wrapText="1"/>
    </xf>
    <xf numFmtId="0" fontId="49" fillId="0" borderId="19">
      <alignment horizontal="center" vertical="top" wrapText="1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173" fontId="51" fillId="63" borderId="0">
      <alignment vertical="top"/>
    </xf>
    <xf numFmtId="39" fontId="52" fillId="12" borderId="0" applyNumberFormat="0" applyBorder="0">
      <alignment vertical="center"/>
    </xf>
    <xf numFmtId="0" fontId="53" fillId="18" borderId="0" applyNumberFormat="0" applyBorder="0" applyAlignment="0" applyProtection="0"/>
    <xf numFmtId="0" fontId="54" fillId="42" borderId="0" applyNumberFormat="0" applyBorder="0" applyAlignment="0" applyProtection="0"/>
    <xf numFmtId="0" fontId="29" fillId="0" borderId="0">
      <alignment horizontal="left"/>
    </xf>
    <xf numFmtId="10" fontId="55" fillId="0" borderId="0" applyNumberFormat="0" applyFill="0" applyBorder="0" applyAlignment="0"/>
    <xf numFmtId="0" fontId="56" fillId="0" borderId="0"/>
    <xf numFmtId="181" fontId="57" fillId="0" borderId="0" applyFill="0" applyBorder="0" applyAlignment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1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0" fontId="58" fillId="64" borderId="14" applyNumberFormat="0" applyAlignment="0" applyProtection="0"/>
    <xf numFmtId="187" fontId="59" fillId="65" borderId="2">
      <alignment vertical="center"/>
    </xf>
    <xf numFmtId="187" fontId="59" fillId="65" borderId="2">
      <alignment vertical="center"/>
    </xf>
    <xf numFmtId="0" fontId="58" fillId="64" borderId="14" applyNumberFormat="0" applyAlignment="0" applyProtection="0"/>
    <xf numFmtId="37" fontId="60" fillId="66" borderId="2">
      <alignment horizontal="center" vertical="center"/>
    </xf>
    <xf numFmtId="37" fontId="60" fillId="66" borderId="2">
      <alignment horizontal="center" vertical="center"/>
    </xf>
    <xf numFmtId="37" fontId="60" fillId="66" borderId="2">
      <alignment horizontal="center" vertical="center"/>
    </xf>
    <xf numFmtId="37" fontId="60" fillId="66" borderId="2">
      <alignment horizontal="center" vertical="center"/>
    </xf>
    <xf numFmtId="0" fontId="61" fillId="67" borderId="20" applyNumberFormat="0" applyAlignment="0" applyProtection="0"/>
    <xf numFmtId="0" fontId="62" fillId="44" borderId="20" applyNumberFormat="0" applyAlignment="0" applyProtection="0"/>
    <xf numFmtId="0" fontId="63" fillId="0" borderId="2">
      <alignment horizontal="left" vertical="center"/>
    </xf>
    <xf numFmtId="188" fontId="23" fillId="0" borderId="0" applyFont="0" applyFill="0" applyBorder="0" applyAlignment="0" applyProtection="0"/>
    <xf numFmtId="181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189" fontId="23" fillId="0" borderId="0" applyFont="0" applyFill="0" applyBorder="0" applyAlignment="0" applyProtection="0"/>
    <xf numFmtId="3" fontId="66" fillId="0" borderId="0" applyFont="0" applyFill="0" applyBorder="0" applyAlignment="0" applyProtection="0"/>
    <xf numFmtId="178" fontId="67" fillId="68" borderId="18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horizontal="right"/>
    </xf>
    <xf numFmtId="165" fontId="26" fillId="0" borderId="0" applyFont="0" applyFill="0" applyBorder="0" applyAlignment="0" applyProtection="0"/>
    <xf numFmtId="191" fontId="66" fillId="0" borderId="0" applyFont="0" applyFill="0" applyBorder="0" applyAlignment="0" applyProtection="0"/>
    <xf numFmtId="0" fontId="65" fillId="0" borderId="0" applyFill="0" applyBorder="0" applyProtection="0">
      <alignment vertical="center"/>
    </xf>
    <xf numFmtId="0" fontId="23" fillId="0" borderId="0"/>
    <xf numFmtId="0" fontId="26" fillId="0" borderId="0"/>
    <xf numFmtId="0" fontId="26" fillId="0" borderId="0"/>
    <xf numFmtId="14" fontId="68" fillId="0" borderId="0" applyFont="0" applyBorder="0">
      <alignment vertical="top"/>
    </xf>
    <xf numFmtId="14" fontId="68" fillId="0" borderId="0" applyFont="0" applyBorder="0">
      <alignment vertical="top"/>
    </xf>
    <xf numFmtId="0" fontId="65" fillId="0" borderId="0" applyFont="0" applyFill="0" applyBorder="0" applyAlignment="0" applyProtection="0"/>
    <xf numFmtId="14" fontId="57" fillId="0" borderId="0" applyFill="0" applyBorder="0" applyAlignment="0"/>
    <xf numFmtId="14" fontId="69" fillId="0" borderId="0">
      <alignment vertical="top"/>
    </xf>
    <xf numFmtId="0" fontId="70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65" fillId="0" borderId="21" applyNumberFormat="0" applyFont="0" applyFill="0" applyAlignment="0" applyProtection="0"/>
    <xf numFmtId="0" fontId="71" fillId="0" borderId="0" applyNumberFormat="0" applyFill="0" applyBorder="0" applyAlignment="0" applyProtection="0"/>
    <xf numFmtId="173" fontId="72" fillId="0" borderId="0">
      <alignment vertical="top"/>
    </xf>
    <xf numFmtId="0" fontId="73" fillId="69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1" borderId="0" applyNumberFormat="0" applyBorder="0" applyAlignment="0" applyProtection="0"/>
    <xf numFmtId="0" fontId="73" fillId="72" borderId="0" applyNumberFormat="0" applyBorder="0" applyAlignment="0" applyProtection="0"/>
    <xf numFmtId="0" fontId="73" fillId="72" borderId="0" applyNumberFormat="0" applyBorder="0" applyAlignment="0" applyProtection="0"/>
    <xf numFmtId="0" fontId="73" fillId="72" borderId="0" applyNumberFormat="0" applyBorder="0" applyAlignment="0" applyProtection="0"/>
    <xf numFmtId="0" fontId="73" fillId="72" borderId="0" applyNumberFormat="0" applyBorder="0" applyAlignment="0" applyProtection="0"/>
    <xf numFmtId="0" fontId="73" fillId="72" borderId="0" applyNumberFormat="0" applyBorder="0" applyAlignment="0" applyProtection="0"/>
    <xf numFmtId="0" fontId="73" fillId="73" borderId="0" applyNumberFormat="0" applyBorder="0" applyAlignment="0" applyProtection="0"/>
    <xf numFmtId="181" fontId="74" fillId="0" borderId="0" applyFill="0" applyBorder="0" applyAlignment="0"/>
    <xf numFmtId="182" fontId="74" fillId="0" borderId="0" applyFill="0" applyBorder="0" applyAlignment="0"/>
    <xf numFmtId="181" fontId="74" fillId="0" borderId="0" applyFill="0" applyBorder="0" applyAlignment="0"/>
    <xf numFmtId="186" fontId="74" fillId="0" borderId="0" applyFill="0" applyBorder="0" applyAlignment="0"/>
    <xf numFmtId="182" fontId="74" fillId="0" borderId="0" applyFill="0" applyBorder="0" applyAlignment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26" fillId="0" borderId="0" applyFont="0" applyFill="0" applyBorder="0" applyAlignment="0" applyProtection="0"/>
    <xf numFmtId="37" fontId="23" fillId="0" borderId="0"/>
    <xf numFmtId="0" fontId="29" fillId="0" borderId="0"/>
    <xf numFmtId="0" fontId="44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195" fontId="76" fillId="0" borderId="0" applyBorder="0" applyProtection="0"/>
    <xf numFmtId="195" fontId="76" fillId="0" borderId="0" applyBorder="0" applyProtection="0"/>
    <xf numFmtId="0" fontId="77" fillId="0" borderId="0"/>
    <xf numFmtId="0" fontId="44" fillId="0" borderId="0"/>
    <xf numFmtId="0" fontId="44" fillId="0" borderId="0"/>
    <xf numFmtId="0" fontId="29" fillId="0" borderId="0"/>
    <xf numFmtId="0" fontId="78" fillId="0" borderId="0" applyNumberFormat="0" applyFill="0" applyBorder="0" applyAlignment="0" applyProtection="0"/>
    <xf numFmtId="196" fontId="79" fillId="0" borderId="0" applyFill="0" applyBorder="0" applyAlignment="0" applyProtection="0"/>
    <xf numFmtId="196" fontId="24" fillId="0" borderId="0" applyFill="0" applyBorder="0" applyAlignment="0" applyProtection="0"/>
    <xf numFmtId="196" fontId="80" fillId="0" borderId="0" applyFill="0" applyBorder="0" applyAlignment="0" applyProtection="0"/>
    <xf numFmtId="196" fontId="81" fillId="0" borderId="0" applyFill="0" applyBorder="0" applyAlignment="0" applyProtection="0"/>
    <xf numFmtId="196" fontId="82" fillId="0" borderId="0" applyFill="0" applyBorder="0" applyAlignment="0" applyProtection="0"/>
    <xf numFmtId="196" fontId="83" fillId="0" borderId="0" applyFill="0" applyBorder="0" applyAlignment="0" applyProtection="0"/>
    <xf numFmtId="196" fontId="84" fillId="0" borderId="0" applyFill="0" applyBorder="0" applyAlignment="0" applyProtection="0"/>
    <xf numFmtId="2" fontId="66" fillId="0" borderId="0" applyFont="0" applyFill="0" applyBorder="0" applyAlignment="0" applyProtection="0"/>
    <xf numFmtId="0" fontId="85" fillId="0" borderId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8" fontId="29" fillId="74" borderId="2" applyBorder="0">
      <alignment horizontal="center" vertical="center"/>
    </xf>
    <xf numFmtId="0" fontId="88" fillId="1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89" fillId="75" borderId="0" applyNumberFormat="0" applyBorder="0" applyAlignment="0" applyProtection="0"/>
    <xf numFmtId="0" fontId="44" fillId="49" borderId="0" applyNumberFormat="0" applyBorder="0" applyAlignment="0" applyProtection="0"/>
    <xf numFmtId="168" fontId="64" fillId="13" borderId="2" applyNumberFormat="0" applyFont="0" applyBorder="0" applyAlignment="0" applyProtection="0"/>
    <xf numFmtId="0" fontId="65" fillId="0" borderId="0" applyFont="0" applyFill="0" applyBorder="0" applyAlignment="0" applyProtection="0">
      <alignment horizontal="right"/>
    </xf>
    <xf numFmtId="197" fontId="90" fillId="13" borderId="0" applyNumberFormat="0" applyFont="0" applyAlignment="0"/>
    <xf numFmtId="0" fontId="91" fillId="0" borderId="0" applyProtection="0">
      <alignment horizontal="right"/>
    </xf>
    <xf numFmtId="0" fontId="92" fillId="0" borderId="22" applyNumberFormat="0" applyAlignment="0" applyProtection="0">
      <alignment horizontal="left" vertical="center"/>
    </xf>
    <xf numFmtId="0" fontId="92" fillId="0" borderId="7">
      <alignment horizontal="left" vertical="center"/>
    </xf>
    <xf numFmtId="0" fontId="93" fillId="0" borderId="0">
      <alignment vertical="top"/>
    </xf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100" fillId="76" borderId="0" applyAlignment="0">
      <alignment horizontal="right"/>
      <protection locked="0"/>
    </xf>
    <xf numFmtId="2" fontId="100" fillId="76" borderId="0" applyAlignment="0">
      <alignment horizontal="right"/>
      <protection locked="0"/>
    </xf>
    <xf numFmtId="173" fontId="101" fillId="0" borderId="0">
      <alignment vertical="top"/>
    </xf>
    <xf numFmtId="0" fontId="52" fillId="77" borderId="2">
      <alignment horizontal="center" vertical="center" wrapText="1"/>
      <protection locked="0"/>
    </xf>
    <xf numFmtId="0" fontId="52" fillId="77" borderId="2">
      <alignment horizontal="center" vertical="center" wrapText="1"/>
      <protection locked="0"/>
    </xf>
    <xf numFmtId="0" fontId="52" fillId="77" borderId="2">
      <alignment horizontal="center" vertical="center" wrapText="1"/>
      <protection locked="0"/>
    </xf>
    <xf numFmtId="0" fontId="52" fillId="77" borderId="2">
      <alignment horizontal="center" vertical="center"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8" fontId="103" fillId="0" borderId="0"/>
    <xf numFmtId="0" fontId="23" fillId="0" borderId="0"/>
    <xf numFmtId="0" fontId="104" fillId="0" borderId="0" applyNumberFormat="0" applyFill="0" applyBorder="0" applyAlignment="0" applyProtection="0">
      <alignment vertical="top"/>
      <protection locked="0"/>
    </xf>
    <xf numFmtId="198" fontId="105" fillId="0" borderId="2">
      <alignment horizontal="center" vertical="center" wrapText="1"/>
    </xf>
    <xf numFmtId="0" fontId="106" fillId="22" borderId="14" applyNumberFormat="0" applyAlignment="0" applyProtection="0"/>
    <xf numFmtId="0" fontId="106" fillId="22" borderId="14" applyNumberFormat="0" applyAlignment="0" applyProtection="0"/>
    <xf numFmtId="0" fontId="107" fillId="57" borderId="14" applyNumberFormat="0" applyAlignment="0" applyProtection="0"/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199" fontId="51" fillId="0" borderId="0">
      <alignment vertical="top"/>
    </xf>
    <xf numFmtId="173" fontId="25" fillId="12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99" fontId="51" fillId="0" borderId="0">
      <alignment vertical="top"/>
    </xf>
    <xf numFmtId="173" fontId="25" fillId="0" borderId="0">
      <alignment vertical="top"/>
    </xf>
    <xf numFmtId="199" fontId="51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200" fontId="25" fillId="13" borderId="0">
      <alignment vertical="top"/>
    </xf>
    <xf numFmtId="38" fontId="25" fillId="0" borderId="0">
      <alignment vertical="top"/>
    </xf>
    <xf numFmtId="187" fontId="23" fillId="78" borderId="2">
      <alignment vertical="center"/>
    </xf>
    <xf numFmtId="176" fontId="109" fillId="79" borderId="27" applyBorder="0" applyAlignment="0">
      <alignment horizontal="left" indent="1"/>
    </xf>
    <xf numFmtId="181" fontId="110" fillId="0" borderId="0" applyFill="0" applyBorder="0" applyAlignment="0"/>
    <xf numFmtId="182" fontId="110" fillId="0" borderId="0" applyFill="0" applyBorder="0" applyAlignment="0"/>
    <xf numFmtId="181" fontId="110" fillId="0" borderId="0" applyFill="0" applyBorder="0" applyAlignment="0"/>
    <xf numFmtId="186" fontId="110" fillId="0" borderId="0" applyFill="0" applyBorder="0" applyAlignment="0"/>
    <xf numFmtId="182" fontId="110" fillId="0" borderId="0" applyFill="0" applyBorder="0" applyAlignment="0"/>
    <xf numFmtId="0" fontId="111" fillId="0" borderId="28" applyNumberFormat="0" applyFill="0" applyAlignment="0" applyProtection="0"/>
    <xf numFmtId="0" fontId="112" fillId="0" borderId="29" applyNumberFormat="0" applyFill="0" applyAlignment="0" applyProtection="0"/>
    <xf numFmtId="0" fontId="26" fillId="0" borderId="0"/>
    <xf numFmtId="201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2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03" fontId="114" fillId="0" borderId="2">
      <alignment horizontal="right"/>
      <protection locked="0"/>
    </xf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113" fillId="0" borderId="0" applyFont="0" applyFill="0" applyBorder="0" applyAlignment="0" applyProtection="0"/>
    <xf numFmtId="209" fontId="113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ill="0" applyBorder="0" applyProtection="0">
      <alignment vertical="center"/>
    </xf>
    <xf numFmtId="0" fontId="65" fillId="0" borderId="0" applyFont="0" applyFill="0" applyBorder="0" applyAlignment="0" applyProtection="0">
      <alignment horizontal="right"/>
    </xf>
    <xf numFmtId="210" fontId="116" fillId="0" borderId="0" applyProtection="0">
      <alignment horizontal="justify" vertical="top"/>
      <protection locked="0"/>
    </xf>
    <xf numFmtId="3" fontId="26" fillId="0" borderId="30" applyFont="0" applyBorder="0">
      <alignment horizontal="center" vertical="center"/>
    </xf>
    <xf numFmtId="0" fontId="117" fillId="80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118" fillId="57" borderId="0" applyNumberFormat="0" applyBorder="0" applyAlignment="0" applyProtection="0"/>
    <xf numFmtId="0" fontId="89" fillId="57" borderId="0" applyNumberFormat="0" applyBorder="0" applyAlignment="0" applyProtection="0"/>
    <xf numFmtId="0" fontId="119" fillId="12" borderId="2" applyFont="0" applyBorder="0" applyAlignment="0">
      <alignment horizontal="center" vertical="center"/>
    </xf>
    <xf numFmtId="0" fontId="37" fillId="0" borderId="31"/>
    <xf numFmtId="0" fontId="37" fillId="0" borderId="31"/>
    <xf numFmtId="0" fontId="38" fillId="0" borderId="31"/>
    <xf numFmtId="0" fontId="120" fillId="0" borderId="0" applyNumberFormat="0" applyFill="0" applyBorder="0" applyAlignment="0" applyProtection="0"/>
    <xf numFmtId="211" fontId="26" fillId="0" borderId="0"/>
    <xf numFmtId="0" fontId="64" fillId="0" borderId="0"/>
    <xf numFmtId="0" fontId="64" fillId="0" borderId="0"/>
    <xf numFmtId="0" fontId="39" fillId="0" borderId="0"/>
    <xf numFmtId="0" fontId="24" fillId="81" borderId="0"/>
    <xf numFmtId="0" fontId="24" fillId="81" borderId="0"/>
    <xf numFmtId="0" fontId="24" fillId="81" borderId="0"/>
    <xf numFmtId="0" fontId="24" fillId="81" borderId="0"/>
    <xf numFmtId="0" fontId="26" fillId="0" borderId="0"/>
    <xf numFmtId="0" fontId="26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right"/>
    </xf>
    <xf numFmtId="0" fontId="26" fillId="0" borderId="0"/>
    <xf numFmtId="0" fontId="122" fillId="0" borderId="0"/>
    <xf numFmtId="0" fontId="65" fillId="0" borderId="0" applyFill="0" applyBorder="0" applyProtection="0">
      <alignment vertical="center"/>
    </xf>
    <xf numFmtId="0" fontId="123" fillId="0" borderId="0"/>
    <xf numFmtId="0" fontId="23" fillId="0" borderId="0"/>
    <xf numFmtId="0" fontId="22" fillId="0" borderId="0"/>
    <xf numFmtId="0" fontId="26" fillId="82" borderId="32" applyNumberFormat="0" applyFont="0" applyAlignment="0" applyProtection="0"/>
    <xf numFmtId="0" fontId="24" fillId="56" borderId="33" applyNumberFormat="0" applyFont="0" applyAlignment="0" applyProtection="0"/>
    <xf numFmtId="0" fontId="24" fillId="56" borderId="33" applyNumberFormat="0" applyFont="0" applyAlignment="0" applyProtection="0"/>
    <xf numFmtId="0" fontId="24" fillId="56" borderId="33" applyNumberFormat="0" applyFont="0" applyAlignment="0" applyProtection="0"/>
    <xf numFmtId="0" fontId="24" fillId="56" borderId="33" applyNumberFormat="0" applyFont="0" applyAlignment="0" applyProtection="0"/>
    <xf numFmtId="0" fontId="24" fillId="56" borderId="33" applyNumberFormat="0" applyFont="0" applyAlignment="0" applyProtection="0"/>
    <xf numFmtId="0" fontId="24" fillId="56" borderId="33" applyNumberFormat="0" applyFont="0" applyAlignment="0" applyProtection="0"/>
    <xf numFmtId="0" fontId="26" fillId="82" borderId="32" applyNumberFormat="0" applyFont="0" applyAlignment="0" applyProtection="0"/>
    <xf numFmtId="0" fontId="23" fillId="56" borderId="32" applyNumberFormat="0" applyFont="0" applyAlignment="0" applyProtection="0"/>
    <xf numFmtId="0" fontId="24" fillId="56" borderId="33" applyNumberFormat="0" applyFont="0" applyAlignment="0" applyProtection="0"/>
    <xf numFmtId="212" fontId="26" fillId="0" borderId="0" applyFont="0" applyAlignment="0">
      <alignment horizontal="center"/>
    </xf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0" fontId="64" fillId="0" borderId="0"/>
    <xf numFmtId="17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24" fillId="64" borderId="34" applyNumberFormat="0" applyAlignment="0" applyProtection="0"/>
    <xf numFmtId="0" fontId="125" fillId="83" borderId="34" applyNumberFormat="0" applyAlignment="0" applyProtection="0"/>
    <xf numFmtId="1" fontId="126" fillId="0" borderId="0" applyProtection="0">
      <alignment horizontal="right" vertical="center"/>
    </xf>
    <xf numFmtId="0" fontId="127" fillId="12" borderId="0">
      <alignment vertical="center"/>
    </xf>
    <xf numFmtId="49" fontId="128" fillId="0" borderId="1" applyFill="0" applyProtection="0">
      <alignment vertical="center"/>
    </xf>
    <xf numFmtId="18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5" fillId="0" borderId="0" applyFill="0" applyBorder="0" applyProtection="0">
      <alignment vertical="center"/>
    </xf>
    <xf numFmtId="37" fontId="129" fillId="14" borderId="10"/>
    <xf numFmtId="37" fontId="129" fillId="14" borderId="10"/>
    <xf numFmtId="181" fontId="130" fillId="0" borderId="0" applyFill="0" applyBorder="0" applyAlignment="0"/>
    <xf numFmtId="182" fontId="130" fillId="0" borderId="0" applyFill="0" applyBorder="0" applyAlignment="0"/>
    <xf numFmtId="181" fontId="130" fillId="0" borderId="0" applyFill="0" applyBorder="0" applyAlignment="0"/>
    <xf numFmtId="186" fontId="130" fillId="0" borderId="0" applyFill="0" applyBorder="0" applyAlignment="0"/>
    <xf numFmtId="182" fontId="130" fillId="0" borderId="0" applyFill="0" applyBorder="0" applyAlignment="0"/>
    <xf numFmtId="0" fontId="131" fillId="0" borderId="0" applyNumberFormat="0">
      <alignment horizontal="left"/>
    </xf>
    <xf numFmtId="216" fontId="132" fillId="0" borderId="35" applyBorder="0">
      <alignment horizontal="right"/>
      <protection locked="0"/>
    </xf>
    <xf numFmtId="49" fontId="133" fillId="0" borderId="2" applyNumberFormat="0">
      <alignment horizontal="left" vertical="center"/>
    </xf>
    <xf numFmtId="187" fontId="134" fillId="78" borderId="2">
      <alignment horizontal="center" vertical="center" wrapText="1"/>
      <protection locked="0"/>
    </xf>
    <xf numFmtId="187" fontId="134" fillId="78" borderId="2">
      <alignment horizontal="center" vertical="center" wrapText="1"/>
      <protection locked="0"/>
    </xf>
    <xf numFmtId="187" fontId="134" fillId="78" borderId="2">
      <alignment horizontal="center" vertical="center" wrapText="1"/>
      <protection locked="0"/>
    </xf>
    <xf numFmtId="187" fontId="134" fillId="78" borderId="2">
      <alignment horizontal="center" vertical="center" wrapText="1"/>
      <protection locked="0"/>
    </xf>
    <xf numFmtId="0" fontId="23" fillId="0" borderId="0">
      <alignment vertical="center"/>
    </xf>
    <xf numFmtId="0" fontId="49" fillId="84" borderId="0">
      <alignment horizontal="center" vertical="center"/>
    </xf>
    <xf numFmtId="0" fontId="50" fillId="84" borderId="0">
      <alignment horizontal="center" vertical="center"/>
    </xf>
    <xf numFmtId="0" fontId="50" fillId="64" borderId="0">
      <alignment horizontal="left" vertical="top"/>
    </xf>
    <xf numFmtId="0" fontId="135" fillId="84" borderId="0">
      <alignment horizontal="center" vertical="center"/>
    </xf>
    <xf numFmtId="0" fontId="50" fillId="84" borderId="0">
      <alignment horizontal="center" vertical="center"/>
    </xf>
    <xf numFmtId="0" fontId="50" fillId="84" borderId="0">
      <alignment horizontal="left" vertical="top"/>
    </xf>
    <xf numFmtId="0" fontId="136" fillId="84" borderId="0">
      <alignment horizontal="center" vertical="center"/>
    </xf>
    <xf numFmtId="0" fontId="136" fillId="84" borderId="0">
      <alignment horizontal="center" vertical="center"/>
    </xf>
    <xf numFmtId="0" fontId="136" fillId="84" borderId="0">
      <alignment horizontal="left" vertical="center"/>
    </xf>
    <xf numFmtId="0" fontId="136" fillId="84" borderId="0">
      <alignment horizontal="left" vertical="center"/>
    </xf>
    <xf numFmtId="0" fontId="136" fillId="84" borderId="0">
      <alignment horizontal="right" vertical="center"/>
    </xf>
    <xf numFmtId="0" fontId="136" fillId="84" borderId="0">
      <alignment horizontal="right" vertical="center"/>
    </xf>
    <xf numFmtId="0" fontId="137" fillId="84" borderId="0">
      <alignment horizontal="left" vertical="center"/>
    </xf>
    <xf numFmtId="0" fontId="136" fillId="84" borderId="0">
      <alignment horizontal="right" vertical="center"/>
    </xf>
    <xf numFmtId="0" fontId="138" fillId="0" borderId="36">
      <alignment vertical="center"/>
    </xf>
    <xf numFmtId="4" fontId="57" fillId="14" borderId="34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57" fillId="14" borderId="34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39" fillId="80" borderId="33" applyNumberFormat="0" applyProtection="0">
      <alignment vertical="center"/>
    </xf>
    <xf numFmtId="4" fontId="140" fillId="14" borderId="34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140" fillId="14" borderId="34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38" fillId="14" borderId="33" applyNumberFormat="0" applyProtection="0">
      <alignment vertical="center"/>
    </xf>
    <xf numFmtId="4" fontId="57" fillId="14" borderId="34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57" fillId="14" borderId="34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139" fillId="14" borderId="33" applyNumberFormat="0" applyProtection="0">
      <alignment horizontal="left" vertical="center" indent="1"/>
    </xf>
    <xf numFmtId="4" fontId="57" fillId="14" borderId="34" applyNumberFormat="0" applyProtection="0">
      <alignment horizontal="left" vertical="center" indent="1"/>
    </xf>
    <xf numFmtId="0" fontId="38" fillId="80" borderId="37" applyNumberFormat="0" applyProtection="0">
      <alignment horizontal="left" vertical="top" indent="1"/>
    </xf>
    <xf numFmtId="4" fontId="57" fillId="14" borderId="34" applyNumberFormat="0" applyProtection="0">
      <alignment horizontal="left" vertical="center" indent="1"/>
    </xf>
    <xf numFmtId="0" fontId="38" fillId="80" borderId="37" applyNumberFormat="0" applyProtection="0">
      <alignment horizontal="left" vertical="top" indent="1"/>
    </xf>
    <xf numFmtId="0" fontId="38" fillId="80" borderId="37" applyNumberFormat="0" applyProtection="0">
      <alignment horizontal="left" vertical="top" indent="1"/>
    </xf>
    <xf numFmtId="0" fontId="38" fillId="80" borderId="37" applyNumberFormat="0" applyProtection="0">
      <alignment horizontal="left" vertical="top" indent="1"/>
    </xf>
    <xf numFmtId="0" fontId="38" fillId="80" borderId="37" applyNumberFormat="0" applyProtection="0">
      <alignment horizontal="left" vertical="top" indent="1"/>
    </xf>
    <xf numFmtId="0" fontId="141" fillId="15" borderId="38" applyNumberFormat="0" applyProtection="0">
      <alignment horizontal="center" vertical="center" wrapTex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0" fontId="23" fillId="15" borderId="34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0" fontId="141" fillId="15" borderId="38" applyNumberFormat="0" applyProtection="0">
      <alignment horizontal="center" vertical="center" wrapText="1"/>
    </xf>
    <xf numFmtId="0" fontId="23" fillId="15" borderId="34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57" fillId="85" borderId="34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57" fillId="85" borderId="34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139" fillId="18" borderId="33" applyNumberFormat="0" applyProtection="0">
      <alignment horizontal="right" vertical="center"/>
    </xf>
    <xf numFmtId="4" fontId="57" fillId="86" borderId="34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57" fillId="86" borderId="34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139" fillId="87" borderId="33" applyNumberFormat="0" applyProtection="0">
      <alignment horizontal="right" vertical="center"/>
    </xf>
    <xf numFmtId="4" fontId="57" fillId="66" borderId="34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57" fillId="66" borderId="34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139" fillId="39" borderId="19" applyNumberFormat="0" applyProtection="0">
      <alignment horizontal="right" vertical="center"/>
    </xf>
    <xf numFmtId="4" fontId="57" fillId="88" borderId="34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57" fillId="88" borderId="34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139" fillId="26" borderId="33" applyNumberFormat="0" applyProtection="0">
      <alignment horizontal="right" vertical="center"/>
    </xf>
    <xf numFmtId="4" fontId="57" fillId="89" borderId="34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57" fillId="89" borderId="34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139" fillId="30" borderId="33" applyNumberFormat="0" applyProtection="0">
      <alignment horizontal="right" vertical="center"/>
    </xf>
    <xf numFmtId="4" fontId="57" fillId="90" borderId="34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57" fillId="90" borderId="34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139" fillId="55" borderId="33" applyNumberFormat="0" applyProtection="0">
      <alignment horizontal="right" vertical="center"/>
    </xf>
    <xf numFmtId="4" fontId="57" fillId="91" borderId="34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57" fillId="91" borderId="34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139" fillId="46" borderId="33" applyNumberFormat="0" applyProtection="0">
      <alignment horizontal="right" vertical="center"/>
    </xf>
    <xf numFmtId="4" fontId="57" fillId="92" borderId="34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57" fillId="92" borderId="34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139" fillId="93" borderId="33" applyNumberFormat="0" applyProtection="0">
      <alignment horizontal="right" vertical="center"/>
    </xf>
    <xf numFmtId="4" fontId="57" fillId="74" borderId="34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57" fillId="74" borderId="34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39" fillId="25" borderId="33" applyNumberFormat="0" applyProtection="0">
      <alignment horizontal="right" vertical="center"/>
    </xf>
    <xf numFmtId="4" fontId="142" fillId="94" borderId="34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42" fillId="94" borderId="34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139" fillId="95" borderId="19" applyNumberFormat="0" applyProtection="0">
      <alignment horizontal="left" vertical="center" indent="1"/>
    </xf>
    <xf numFmtId="4" fontId="57" fillId="96" borderId="3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57" fillId="96" borderId="3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143" fillId="98" borderId="0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4" fontId="64" fillId="97" borderId="19" applyNumberFormat="0" applyProtection="0">
      <alignment horizontal="left" vertical="center" indent="1"/>
    </xf>
    <xf numFmtId="0" fontId="23" fillId="15" borderId="38" applyNumberFormat="0" applyProtection="0">
      <alignment horizontal="left" vertical="center" indent="1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0" fontId="23" fillId="15" borderId="34" applyNumberFormat="0" applyProtection="0">
      <alignment horizontal="left" vertical="center" indent="1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4" fontId="139" fillId="99" borderId="33" applyNumberFormat="0" applyProtection="0">
      <alignment horizontal="right" vertical="center"/>
    </xf>
    <xf numFmtId="0" fontId="23" fillId="15" borderId="38" applyNumberFormat="0" applyProtection="0">
      <alignment horizontal="left" vertical="center" indent="1"/>
    </xf>
    <xf numFmtId="0" fontId="23" fillId="15" borderId="34" applyNumberFormat="0" applyProtection="0">
      <alignment horizontal="left" vertical="center" indent="1"/>
    </xf>
    <xf numFmtId="4" fontId="144" fillId="96" borderId="38" applyNumberFormat="0" applyProtection="0">
      <alignment horizontal="left" vertical="center" wrapText="1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30" fillId="96" borderId="34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39" fillId="100" borderId="19" applyNumberFormat="0" applyProtection="0">
      <alignment horizontal="left" vertical="center" indent="1"/>
    </xf>
    <xf numFmtId="4" fontId="144" fillId="96" borderId="38" applyNumberFormat="0" applyProtection="0">
      <alignment horizontal="left" vertical="center" wrapText="1" indent="1"/>
    </xf>
    <xf numFmtId="4" fontId="30" fillId="96" borderId="34" applyNumberFormat="0" applyProtection="0">
      <alignment horizontal="left" vertical="center" indent="1"/>
    </xf>
    <xf numFmtId="4" fontId="144" fillId="79" borderId="38" applyNumberFormat="0" applyProtection="0">
      <alignment horizontal="left" vertical="center" wrapText="1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30" fillId="79" borderId="34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39" fillId="99" borderId="19" applyNumberFormat="0" applyProtection="0">
      <alignment horizontal="left" vertical="center" indent="1"/>
    </xf>
    <xf numFmtId="4" fontId="144" fillId="79" borderId="38" applyNumberFormat="0" applyProtection="0">
      <alignment horizontal="left" vertical="center" wrapText="1" indent="1"/>
    </xf>
    <xf numFmtId="4" fontId="30" fillId="79" borderId="34" applyNumberFormat="0" applyProtection="0">
      <alignment horizontal="left" vertical="center" indent="1"/>
    </xf>
    <xf numFmtId="0" fontId="23" fillId="101" borderId="38" applyNumberFormat="0" applyProtection="0">
      <alignment horizontal="left" vertical="center" wrapText="1" indent="2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23" fillId="79" borderId="34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139" fillId="64" borderId="33" applyNumberFormat="0" applyProtection="0">
      <alignment horizontal="left" vertical="center" indent="1"/>
    </xf>
    <xf numFmtId="0" fontId="23" fillId="101" borderId="38" applyNumberFormat="0" applyProtection="0">
      <alignment horizontal="left" vertical="center" wrapText="1" indent="2"/>
    </xf>
    <xf numFmtId="0" fontId="23" fillId="79" borderId="34" applyNumberFormat="0" applyProtection="0">
      <alignment horizontal="left" vertical="center" indent="1"/>
    </xf>
    <xf numFmtId="0" fontId="23" fillId="97" borderId="37" applyNumberFormat="0" applyProtection="0">
      <alignment horizontal="left" vertical="center" indent="1"/>
    </xf>
    <xf numFmtId="0" fontId="52" fillId="79" borderId="38" applyNumberFormat="0" applyProtection="0">
      <alignment horizontal="center" vertical="center" wrapText="1"/>
    </xf>
    <xf numFmtId="0" fontId="52" fillId="79" borderId="38" applyNumberFormat="0" applyProtection="0">
      <alignment horizontal="center" vertical="center" wrapText="1"/>
    </xf>
    <xf numFmtId="0" fontId="23" fillId="79" borderId="34" applyNumberFormat="0" applyProtection="0">
      <alignment horizontal="left" vertical="center" indent="1"/>
    </xf>
    <xf numFmtId="0" fontId="24" fillId="97" borderId="37" applyNumberFormat="0" applyProtection="0">
      <alignment horizontal="left" vertical="top" indent="1"/>
    </xf>
    <xf numFmtId="0" fontId="23" fillId="79" borderId="34" applyNumberFormat="0" applyProtection="0">
      <alignment horizontal="left" vertical="center" indent="1"/>
    </xf>
    <xf numFmtId="0" fontId="24" fillId="97" borderId="37" applyNumberFormat="0" applyProtection="0">
      <alignment horizontal="left" vertical="top" indent="1"/>
    </xf>
    <xf numFmtId="0" fontId="24" fillId="97" borderId="37" applyNumberFormat="0" applyProtection="0">
      <alignment horizontal="left" vertical="top" indent="1"/>
    </xf>
    <xf numFmtId="0" fontId="24" fillId="97" borderId="37" applyNumberFormat="0" applyProtection="0">
      <alignment horizontal="left" vertical="top" indent="1"/>
    </xf>
    <xf numFmtId="0" fontId="24" fillId="97" borderId="37" applyNumberFormat="0" applyProtection="0">
      <alignment horizontal="left" vertical="top" indent="1"/>
    </xf>
    <xf numFmtId="0" fontId="24" fillId="97" borderId="37" applyNumberFormat="0" applyProtection="0">
      <alignment horizontal="left" vertical="top" indent="1"/>
    </xf>
    <xf numFmtId="0" fontId="24" fillId="97" borderId="37" applyNumberFormat="0" applyProtection="0">
      <alignment horizontal="left" vertical="top" indent="1"/>
    </xf>
    <xf numFmtId="0" fontId="24" fillId="97" borderId="37" applyNumberFormat="0" applyProtection="0">
      <alignment horizontal="left" vertical="top" indent="1"/>
    </xf>
    <xf numFmtId="0" fontId="23" fillId="97" borderId="37" applyNumberFormat="0" applyProtection="0">
      <alignment horizontal="left" vertical="top" indent="1"/>
    </xf>
    <xf numFmtId="0" fontId="23" fillId="102" borderId="38" applyNumberFormat="0" applyProtection="0">
      <alignment horizontal="left" vertical="center" wrapText="1" indent="4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23" fillId="104" borderId="34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139" fillId="103" borderId="33" applyNumberFormat="0" applyProtection="0">
      <alignment horizontal="left" vertical="center" indent="1"/>
    </xf>
    <xf numFmtId="0" fontId="23" fillId="102" borderId="38" applyNumberFormat="0" applyProtection="0">
      <alignment horizontal="left" vertical="center" wrapText="1" indent="4"/>
    </xf>
    <xf numFmtId="0" fontId="23" fillId="104" borderId="34" applyNumberFormat="0" applyProtection="0">
      <alignment horizontal="left" vertical="center" indent="1"/>
    </xf>
    <xf numFmtId="0" fontId="23" fillId="99" borderId="37" applyNumberFormat="0" applyProtection="0">
      <alignment horizontal="left" vertical="center" indent="1"/>
    </xf>
    <xf numFmtId="0" fontId="52" fillId="104" borderId="38" applyNumberFormat="0" applyProtection="0">
      <alignment horizontal="center" vertical="center" wrapText="1"/>
    </xf>
    <xf numFmtId="0" fontId="52" fillId="104" borderId="38" applyNumberFormat="0" applyProtection="0">
      <alignment horizontal="center" vertical="center" wrapText="1"/>
    </xf>
    <xf numFmtId="0" fontId="23" fillId="104" borderId="34" applyNumberFormat="0" applyProtection="0">
      <alignment horizontal="left" vertical="center" indent="1"/>
    </xf>
    <xf numFmtId="0" fontId="24" fillId="99" borderId="37" applyNumberFormat="0" applyProtection="0">
      <alignment horizontal="left" vertical="top" indent="1"/>
    </xf>
    <xf numFmtId="0" fontId="23" fillId="104" borderId="34" applyNumberFormat="0" applyProtection="0">
      <alignment horizontal="left" vertical="center" indent="1"/>
    </xf>
    <xf numFmtId="0" fontId="24" fillId="99" borderId="37" applyNumberFormat="0" applyProtection="0">
      <alignment horizontal="left" vertical="top" indent="1"/>
    </xf>
    <xf numFmtId="0" fontId="24" fillId="99" borderId="37" applyNumberFormat="0" applyProtection="0">
      <alignment horizontal="left" vertical="top" indent="1"/>
    </xf>
    <xf numFmtId="0" fontId="24" fillId="99" borderId="37" applyNumberFormat="0" applyProtection="0">
      <alignment horizontal="left" vertical="top" indent="1"/>
    </xf>
    <xf numFmtId="0" fontId="24" fillId="99" borderId="37" applyNumberFormat="0" applyProtection="0">
      <alignment horizontal="left" vertical="top" indent="1"/>
    </xf>
    <xf numFmtId="0" fontId="24" fillId="99" borderId="37" applyNumberFormat="0" applyProtection="0">
      <alignment horizontal="left" vertical="top" indent="1"/>
    </xf>
    <xf numFmtId="0" fontId="24" fillId="99" borderId="37" applyNumberFormat="0" applyProtection="0">
      <alignment horizontal="left" vertical="top" indent="1"/>
    </xf>
    <xf numFmtId="0" fontId="24" fillId="99" borderId="37" applyNumberFormat="0" applyProtection="0">
      <alignment horizontal="left" vertical="top" indent="1"/>
    </xf>
    <xf numFmtId="0" fontId="23" fillId="99" borderId="37" applyNumberFormat="0" applyProtection="0">
      <alignment horizontal="left" vertical="top" indent="1"/>
    </xf>
    <xf numFmtId="0" fontId="23" fillId="105" borderId="38" applyNumberFormat="0" applyProtection="0">
      <alignment horizontal="left" vertical="center" wrapText="1" indent="6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23" fillId="12" borderId="34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23" fillId="105" borderId="38" applyNumberFormat="0" applyProtection="0">
      <alignment horizontal="left" vertical="center" wrapText="1" indent="6"/>
    </xf>
    <xf numFmtId="0" fontId="23" fillId="12" borderId="34" applyNumberFormat="0" applyProtection="0">
      <alignment horizontal="left" vertical="center" indent="1"/>
    </xf>
    <xf numFmtId="0" fontId="139" fillId="23" borderId="33" applyNumberFormat="0" applyProtection="0">
      <alignment horizontal="left" vertical="center" indent="1"/>
    </xf>
    <xf numFmtId="0" fontId="23" fillId="12" borderId="34" applyNumberFormat="0" applyProtection="0">
      <alignment horizontal="left" vertical="center" indent="1"/>
    </xf>
    <xf numFmtId="0" fontId="24" fillId="23" borderId="37" applyNumberFormat="0" applyProtection="0">
      <alignment horizontal="left" vertical="top" indent="1"/>
    </xf>
    <xf numFmtId="0" fontId="23" fillId="12" borderId="34" applyNumberFormat="0" applyProtection="0">
      <alignment horizontal="left" vertical="center" indent="1"/>
    </xf>
    <xf numFmtId="0" fontId="24" fillId="23" borderId="37" applyNumberFormat="0" applyProtection="0">
      <alignment horizontal="left" vertical="top" indent="1"/>
    </xf>
    <xf numFmtId="0" fontId="24" fillId="23" borderId="37" applyNumberFormat="0" applyProtection="0">
      <alignment horizontal="left" vertical="top" indent="1"/>
    </xf>
    <xf numFmtId="0" fontId="24" fillId="23" borderId="37" applyNumberFormat="0" applyProtection="0">
      <alignment horizontal="left" vertical="top" indent="1"/>
    </xf>
    <xf numFmtId="0" fontId="24" fillId="23" borderId="37" applyNumberFormat="0" applyProtection="0">
      <alignment horizontal="left" vertical="top" indent="1"/>
    </xf>
    <xf numFmtId="0" fontId="24" fillId="23" borderId="37" applyNumberFormat="0" applyProtection="0">
      <alignment horizontal="left" vertical="top" indent="1"/>
    </xf>
    <xf numFmtId="0" fontId="24" fillId="23" borderId="37" applyNumberFormat="0" applyProtection="0">
      <alignment horizontal="left" vertical="top" indent="1"/>
    </xf>
    <xf numFmtId="0" fontId="24" fillId="23" borderId="37" applyNumberFormat="0" applyProtection="0">
      <alignment horizontal="left" vertical="top" indent="1"/>
    </xf>
    <xf numFmtId="0" fontId="23" fillId="23" borderId="37" applyNumberFormat="0" applyProtection="0">
      <alignment horizontal="left" vertical="top" indent="1"/>
    </xf>
    <xf numFmtId="0" fontId="23" fillId="0" borderId="38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23" fillId="15" borderId="34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23" fillId="0" borderId="38" applyNumberFormat="0" applyProtection="0">
      <alignment horizontal="left" vertical="center" indent="1"/>
    </xf>
    <xf numFmtId="0" fontId="23" fillId="15" borderId="34" applyNumberFormat="0" applyProtection="0">
      <alignment horizontal="left" vertical="center" indent="1"/>
    </xf>
    <xf numFmtId="0" fontId="139" fillId="100" borderId="33" applyNumberFormat="0" applyProtection="0">
      <alignment horizontal="left" vertical="center" indent="1"/>
    </xf>
    <xf numFmtId="0" fontId="23" fillId="15" borderId="34" applyNumberFormat="0" applyProtection="0">
      <alignment horizontal="left" vertical="center" indent="1"/>
    </xf>
    <xf numFmtId="0" fontId="24" fillId="100" borderId="37" applyNumberFormat="0" applyProtection="0">
      <alignment horizontal="left" vertical="top" indent="1"/>
    </xf>
    <xf numFmtId="0" fontId="23" fillId="15" borderId="34" applyNumberFormat="0" applyProtection="0">
      <alignment horizontal="left" vertical="center" indent="1"/>
    </xf>
    <xf numFmtId="0" fontId="24" fillId="100" borderId="37" applyNumberFormat="0" applyProtection="0">
      <alignment horizontal="left" vertical="top" indent="1"/>
    </xf>
    <xf numFmtId="0" fontId="24" fillId="100" borderId="37" applyNumberFormat="0" applyProtection="0">
      <alignment horizontal="left" vertical="top" indent="1"/>
    </xf>
    <xf numFmtId="0" fontId="24" fillId="100" borderId="37" applyNumberFormat="0" applyProtection="0">
      <alignment horizontal="left" vertical="top" indent="1"/>
    </xf>
    <xf numFmtId="0" fontId="24" fillId="100" borderId="37" applyNumberFormat="0" applyProtection="0">
      <alignment horizontal="left" vertical="top" indent="1"/>
    </xf>
    <xf numFmtId="0" fontId="24" fillId="100" borderId="37" applyNumberFormat="0" applyProtection="0">
      <alignment horizontal="left" vertical="top" indent="1"/>
    </xf>
    <xf numFmtId="0" fontId="24" fillId="100" borderId="37" applyNumberFormat="0" applyProtection="0">
      <alignment horizontal="left" vertical="top" indent="1"/>
    </xf>
    <xf numFmtId="0" fontId="24" fillId="100" borderId="37" applyNumberFormat="0" applyProtection="0">
      <alignment horizontal="left" vertical="top" indent="1"/>
    </xf>
    <xf numFmtId="0" fontId="23" fillId="100" borderId="37" applyNumberFormat="0" applyProtection="0">
      <alignment horizontal="left" vertical="top" indent="1"/>
    </xf>
    <xf numFmtId="0" fontId="23" fillId="84" borderId="2" applyNumberFormat="0">
      <protection locked="0"/>
    </xf>
    <xf numFmtId="0" fontId="23" fillId="84" borderId="2" applyNumberFormat="0">
      <protection locked="0"/>
    </xf>
    <xf numFmtId="0" fontId="23" fillId="84" borderId="2" applyNumberFormat="0">
      <protection locked="0"/>
    </xf>
    <xf numFmtId="0" fontId="23" fillId="84" borderId="2" applyNumberFormat="0">
      <protection locked="0"/>
    </xf>
    <xf numFmtId="0" fontId="26" fillId="0" borderId="0"/>
    <xf numFmtId="0" fontId="24" fillId="84" borderId="40" applyNumberFormat="0">
      <protection locked="0"/>
    </xf>
    <xf numFmtId="0" fontId="24" fillId="84" borderId="40" applyNumberFormat="0">
      <protection locked="0"/>
    </xf>
    <xf numFmtId="0" fontId="24" fillId="84" borderId="40" applyNumberFormat="0">
      <protection locked="0"/>
    </xf>
    <xf numFmtId="0" fontId="24" fillId="84" borderId="40" applyNumberFormat="0">
      <protection locked="0"/>
    </xf>
    <xf numFmtId="0" fontId="24" fillId="84" borderId="40" applyNumberFormat="0">
      <protection locked="0"/>
    </xf>
    <xf numFmtId="0" fontId="24" fillId="84" borderId="40" applyNumberFormat="0">
      <protection locked="0"/>
    </xf>
    <xf numFmtId="0" fontId="24" fillId="84" borderId="40" applyNumberFormat="0">
      <protection locked="0"/>
    </xf>
    <xf numFmtId="0" fontId="24" fillId="84" borderId="40" applyNumberFormat="0">
      <protection locked="0"/>
    </xf>
    <xf numFmtId="0" fontId="23" fillId="84" borderId="2" applyNumberFormat="0">
      <protection locked="0"/>
    </xf>
    <xf numFmtId="0" fontId="145" fillId="97" borderId="41" applyBorder="0"/>
    <xf numFmtId="4" fontId="57" fillId="106" borderId="34" applyNumberFormat="0" applyProtection="0">
      <alignment vertical="center"/>
    </xf>
    <xf numFmtId="4" fontId="146" fillId="82" borderId="37" applyNumberFormat="0" applyProtection="0">
      <alignment vertical="center"/>
    </xf>
    <xf numFmtId="4" fontId="57" fillId="106" borderId="34" applyNumberFormat="0" applyProtection="0">
      <alignment vertical="center"/>
    </xf>
    <xf numFmtId="4" fontId="146" fillId="82" borderId="37" applyNumberFormat="0" applyProtection="0">
      <alignment vertical="center"/>
    </xf>
    <xf numFmtId="4" fontId="146" fillId="82" borderId="37" applyNumberFormat="0" applyProtection="0">
      <alignment vertical="center"/>
    </xf>
    <xf numFmtId="4" fontId="146" fillId="82" borderId="37" applyNumberFormat="0" applyProtection="0">
      <alignment vertical="center"/>
    </xf>
    <xf numFmtId="4" fontId="146" fillId="82" borderId="37" applyNumberFormat="0" applyProtection="0">
      <alignment vertical="center"/>
    </xf>
    <xf numFmtId="4" fontId="140" fillId="106" borderId="34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140" fillId="106" borderId="34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38" fillId="106" borderId="2" applyNumberFormat="0" applyProtection="0">
      <alignment vertical="center"/>
    </xf>
    <xf numFmtId="4" fontId="57" fillId="106" borderId="34" applyNumberFormat="0" applyProtection="0">
      <alignment horizontal="left" vertical="center" indent="1"/>
    </xf>
    <xf numFmtId="4" fontId="146" fillId="64" borderId="37" applyNumberFormat="0" applyProtection="0">
      <alignment horizontal="left" vertical="center" indent="1"/>
    </xf>
    <xf numFmtId="4" fontId="57" fillId="106" borderId="34" applyNumberFormat="0" applyProtection="0">
      <alignment horizontal="left" vertical="center" indent="1"/>
    </xf>
    <xf numFmtId="4" fontId="146" fillId="64" borderId="37" applyNumberFormat="0" applyProtection="0">
      <alignment horizontal="left" vertical="center" indent="1"/>
    </xf>
    <xf numFmtId="4" fontId="146" fillId="64" borderId="37" applyNumberFormat="0" applyProtection="0">
      <alignment horizontal="left" vertical="center" indent="1"/>
    </xf>
    <xf numFmtId="4" fontId="146" fillId="64" borderId="37" applyNumberFormat="0" applyProtection="0">
      <alignment horizontal="left" vertical="center" indent="1"/>
    </xf>
    <xf numFmtId="4" fontId="146" fillId="64" borderId="37" applyNumberFormat="0" applyProtection="0">
      <alignment horizontal="left" vertical="center" indent="1"/>
    </xf>
    <xf numFmtId="4" fontId="57" fillId="106" borderId="34" applyNumberFormat="0" applyProtection="0">
      <alignment horizontal="left" vertical="center" indent="1"/>
    </xf>
    <xf numFmtId="0" fontId="146" fillId="82" borderId="37" applyNumberFormat="0" applyProtection="0">
      <alignment horizontal="left" vertical="top" indent="1"/>
    </xf>
    <xf numFmtId="4" fontId="57" fillId="106" borderId="34" applyNumberFormat="0" applyProtection="0">
      <alignment horizontal="left" vertical="center" indent="1"/>
    </xf>
    <xf numFmtId="0" fontId="146" fillId="82" borderId="37" applyNumberFormat="0" applyProtection="0">
      <alignment horizontal="left" vertical="top" indent="1"/>
    </xf>
    <xf numFmtId="0" fontId="146" fillId="82" borderId="37" applyNumberFormat="0" applyProtection="0">
      <alignment horizontal="left" vertical="top" indent="1"/>
    </xf>
    <xf numFmtId="0" fontId="146" fillId="82" borderId="37" applyNumberFormat="0" applyProtection="0">
      <alignment horizontal="left" vertical="top" indent="1"/>
    </xf>
    <xf numFmtId="0" fontId="146" fillId="82" borderId="37" applyNumberFormat="0" applyProtection="0">
      <alignment horizontal="left" vertical="top" indent="1"/>
    </xf>
    <xf numFmtId="4" fontId="57" fillId="96" borderId="34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57" fillId="96" borderId="34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39" fillId="0" borderId="33" applyNumberFormat="0" applyProtection="0">
      <alignment horizontal="right" vertical="center"/>
    </xf>
    <xf numFmtId="4" fontId="140" fillId="96" borderId="34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140" fillId="96" borderId="34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4" fontId="38" fillId="107" borderId="33" applyNumberFormat="0" applyProtection="0">
      <alignment horizontal="right" vertical="center"/>
    </xf>
    <xf numFmtId="0" fontId="23" fillId="15" borderId="42" applyNumberFormat="0" applyProtection="0">
      <alignment horizontal="left" vertical="center" wrapTex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0" fontId="23" fillId="15" borderId="34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0" fontId="23" fillId="15" borderId="42" applyNumberFormat="0" applyProtection="0">
      <alignment horizontal="left" vertical="center" wrapText="1"/>
    </xf>
    <xf numFmtId="0" fontId="23" fillId="15" borderId="34" applyNumberFormat="0" applyProtection="0">
      <alignment horizontal="left" vertical="center" indent="1"/>
    </xf>
    <xf numFmtId="4" fontId="139" fillId="29" borderId="33" applyNumberFormat="0" applyProtection="0">
      <alignment horizontal="left" vertical="center" indent="1"/>
    </xf>
    <xf numFmtId="0" fontId="52" fillId="22" borderId="38" applyNumberFormat="0" applyProtection="0">
      <alignment horizontal="center" vertical="center"/>
    </xf>
    <xf numFmtId="0" fontId="146" fillId="99" borderId="37" applyNumberFormat="0" applyProtection="0">
      <alignment horizontal="left" vertical="top" indent="1"/>
    </xf>
    <xf numFmtId="0" fontId="23" fillId="15" borderId="34" applyNumberFormat="0" applyProtection="0">
      <alignment horizontal="left" vertical="center" indent="1"/>
    </xf>
    <xf numFmtId="0" fontId="146" fillId="99" borderId="37" applyNumberFormat="0" applyProtection="0">
      <alignment horizontal="left" vertical="top" indent="1"/>
    </xf>
    <xf numFmtId="0" fontId="146" fillId="99" borderId="37" applyNumberFormat="0" applyProtection="0">
      <alignment horizontal="left" vertical="top" indent="1"/>
    </xf>
    <xf numFmtId="0" fontId="146" fillId="99" borderId="37" applyNumberFormat="0" applyProtection="0">
      <alignment horizontal="left" vertical="top" indent="1"/>
    </xf>
    <xf numFmtId="0" fontId="146" fillId="99" borderId="37" applyNumberFormat="0" applyProtection="0">
      <alignment horizontal="left" vertical="top" indent="1"/>
    </xf>
    <xf numFmtId="0" fontId="52" fillId="22" borderId="38" applyNumberFormat="0" applyProtection="0">
      <alignment horizontal="center" vertical="center"/>
    </xf>
    <xf numFmtId="0" fontId="23" fillId="15" borderId="34" applyNumberFormat="0" applyProtection="0">
      <alignment horizontal="left" vertical="center" indent="1"/>
    </xf>
    <xf numFmtId="0" fontId="147" fillId="0" borderId="0" applyNumberFormat="0" applyProtection="0"/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4" fontId="38" fillId="108" borderId="19" applyNumberFormat="0" applyProtection="0">
      <alignment horizontal="left" vertical="center" indent="1"/>
    </xf>
    <xf numFmtId="0" fontId="147" fillId="0" borderId="0" applyNumberFormat="0" applyProtection="0"/>
    <xf numFmtId="0" fontId="148" fillId="0" borderId="0"/>
    <xf numFmtId="0" fontId="139" fillId="109" borderId="2"/>
    <xf numFmtId="0" fontId="139" fillId="109" borderId="2"/>
    <xf numFmtId="0" fontId="139" fillId="109" borderId="2"/>
    <xf numFmtId="0" fontId="139" fillId="109" borderId="2"/>
    <xf numFmtId="4" fontId="130" fillId="96" borderId="34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130" fillId="96" borderId="34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4" fontId="38" fillId="84" borderId="33" applyNumberFormat="0" applyProtection="0">
      <alignment horizontal="right" vertical="center"/>
    </xf>
    <xf numFmtId="0" fontId="149" fillId="110" borderId="0"/>
    <xf numFmtId="49" fontId="150" fillId="110" borderId="0"/>
    <xf numFmtId="49" fontId="151" fillId="110" borderId="43"/>
    <xf numFmtId="49" fontId="151" fillId="110" borderId="0"/>
    <xf numFmtId="0" fontId="149" fillId="107" borderId="43">
      <protection locked="0"/>
    </xf>
    <xf numFmtId="0" fontId="149" fillId="110" borderId="0"/>
    <xf numFmtId="0" fontId="151" fillId="111" borderId="0"/>
    <xf numFmtId="0" fontId="151" fillId="74" borderId="0"/>
    <xf numFmtId="0" fontId="151" fillId="88" borderId="0"/>
    <xf numFmtId="0" fontId="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7" fontId="23" fillId="61" borderId="2">
      <alignment vertical="center"/>
    </xf>
    <xf numFmtId="0" fontId="153" fillId="0" borderId="0">
      <alignment horizontal="left" vertical="center" wrapText="1"/>
    </xf>
    <xf numFmtId="0" fontId="23" fillId="112" borderId="0"/>
    <xf numFmtId="0" fontId="21" fillId="0" borderId="0"/>
    <xf numFmtId="2" fontId="154" fillId="113" borderId="44" applyProtection="0"/>
    <xf numFmtId="2" fontId="154" fillId="113" borderId="44" applyProtection="0"/>
    <xf numFmtId="2" fontId="154" fillId="113" borderId="44" applyProtection="0"/>
    <xf numFmtId="2" fontId="154" fillId="113" borderId="44" applyProtection="0"/>
    <xf numFmtId="2" fontId="155" fillId="0" borderId="0" applyFill="0" applyBorder="0" applyProtection="0"/>
    <xf numFmtId="2" fontId="31" fillId="0" borderId="0" applyFill="0" applyBorder="0" applyProtection="0"/>
    <xf numFmtId="2" fontId="31" fillId="114" borderId="44" applyProtection="0"/>
    <xf numFmtId="2" fontId="31" fillId="114" borderId="44" applyProtection="0"/>
    <xf numFmtId="2" fontId="31" fillId="115" borderId="44" applyProtection="0"/>
    <xf numFmtId="2" fontId="31" fillId="115" borderId="44" applyProtection="0"/>
    <xf numFmtId="2" fontId="31" fillId="116" borderId="44" applyProtection="0"/>
    <xf numFmtId="2" fontId="31" fillId="116" borderId="44" applyProtection="0"/>
    <xf numFmtId="2" fontId="31" fillId="116" borderId="44" applyProtection="0">
      <alignment horizontal="center"/>
    </xf>
    <xf numFmtId="2" fontId="31" fillId="116" borderId="44" applyProtection="0">
      <alignment horizontal="center"/>
    </xf>
    <xf numFmtId="2" fontId="31" fillId="115" borderId="44" applyProtection="0">
      <alignment horizontal="center"/>
    </xf>
    <xf numFmtId="2" fontId="31" fillId="115" borderId="44" applyProtection="0">
      <alignment horizontal="center"/>
    </xf>
    <xf numFmtId="187" fontId="23" fillId="107" borderId="45" applyNumberFormat="0" applyFont="0" applyAlignment="0">
      <alignment horizontal="left"/>
    </xf>
    <xf numFmtId="0" fontId="156" fillId="0" borderId="0" applyBorder="0" applyProtection="0">
      <alignment vertical="center"/>
    </xf>
    <xf numFmtId="0" fontId="156" fillId="0" borderId="1" applyBorder="0" applyProtection="0">
      <alignment horizontal="right" vertical="center"/>
    </xf>
    <xf numFmtId="0" fontId="157" fillId="117" borderId="0" applyBorder="0" applyProtection="0">
      <alignment horizontal="centerContinuous" vertical="center"/>
    </xf>
    <xf numFmtId="0" fontId="157" fillId="118" borderId="1" applyBorder="0" applyProtection="0">
      <alignment horizontal="centerContinuous" vertical="center"/>
    </xf>
    <xf numFmtId="0" fontId="158" fillId="0" borderId="0"/>
    <xf numFmtId="173" fontId="159" fillId="119" borderId="0">
      <alignment horizontal="right" vertical="top"/>
    </xf>
    <xf numFmtId="0" fontId="145" fillId="0" borderId="0" applyBorder="0" applyProtection="0">
      <alignment horizontal="left"/>
    </xf>
    <xf numFmtId="0" fontId="123" fillId="0" borderId="0"/>
    <xf numFmtId="0" fontId="160" fillId="0" borderId="0" applyFill="0" applyBorder="0" applyProtection="0">
      <alignment horizontal="left"/>
    </xf>
    <xf numFmtId="0" fontId="87" fillId="0" borderId="9" applyFill="0" applyBorder="0" applyProtection="0">
      <alignment horizontal="left" vertical="top"/>
    </xf>
    <xf numFmtId="0" fontId="161" fillId="0" borderId="0">
      <alignment horizontal="centerContinuous"/>
    </xf>
    <xf numFmtId="0" fontId="29" fillId="0" borderId="0"/>
    <xf numFmtId="166" fontId="23" fillId="0" borderId="0" applyBorder="0" applyAlignment="0" applyProtection="0"/>
    <xf numFmtId="0" fontId="139" fillId="0" borderId="0"/>
    <xf numFmtId="218" fontId="69" fillId="0" borderId="0">
      <alignment vertical="top"/>
    </xf>
    <xf numFmtId="0" fontId="162" fillId="0" borderId="9" applyFill="0" applyBorder="0" applyProtection="0"/>
    <xf numFmtId="0" fontId="162" fillId="0" borderId="0"/>
    <xf numFmtId="0" fontId="163" fillId="0" borderId="0" applyFill="0" applyBorder="0" applyProtection="0"/>
    <xf numFmtId="0" fontId="164" fillId="0" borderId="0"/>
    <xf numFmtId="0" fontId="163" fillId="0" borderId="0" applyFill="0" applyBorder="0" applyProtection="0"/>
    <xf numFmtId="49" fontId="57" fillId="0" borderId="0" applyFill="0" applyBorder="0" applyAlignment="0"/>
    <xf numFmtId="219" fontId="57" fillId="0" borderId="0" applyFill="0" applyBorder="0" applyAlignment="0"/>
    <xf numFmtId="220" fontId="57" fillId="0" borderId="0" applyFill="0" applyBorder="0" applyAlignment="0"/>
    <xf numFmtId="0" fontId="162" fillId="0" borderId="9" applyFill="0" applyBorder="0" applyProtection="0"/>
    <xf numFmtId="0" fontId="38" fillId="0" borderId="19">
      <alignment horizontal="left" vertical="top" wrapText="1"/>
    </xf>
    <xf numFmtId="0" fontId="38" fillId="0" borderId="19">
      <alignment horizontal="left" vertical="top"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66" fillId="0" borderId="47" applyNumberFormat="0" applyFont="0" applyFill="0" applyAlignment="0" applyProtection="0"/>
    <xf numFmtId="0" fontId="167" fillId="0" borderId="21" applyFill="0" applyBorder="0" applyProtection="0">
      <alignment vertical="center"/>
    </xf>
    <xf numFmtId="0" fontId="168" fillId="0" borderId="0">
      <alignment horizontal="fill"/>
    </xf>
    <xf numFmtId="0" fontId="64" fillId="0" borderId="0"/>
    <xf numFmtId="187" fontId="169" fillId="66" borderId="48">
      <alignment horizontal="center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120" borderId="31">
      <alignment vertical="center"/>
      <protection locked="0"/>
    </xf>
    <xf numFmtId="221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72" fillId="0" borderId="1" applyBorder="0" applyProtection="0">
      <alignment horizontal="right"/>
    </xf>
    <xf numFmtId="187" fontId="23" fillId="121" borderId="2" applyNumberFormat="0" applyFill="0" applyBorder="0" applyProtection="0">
      <alignment vertical="center"/>
      <protection locked="0"/>
    </xf>
    <xf numFmtId="187" fontId="23" fillId="121" borderId="2" applyNumberFormat="0" applyFill="0" applyBorder="0" applyProtection="0">
      <alignment vertical="center"/>
      <protection locked="0"/>
    </xf>
    <xf numFmtId="187" fontId="23" fillId="121" borderId="2" applyNumberFormat="0" applyFill="0" applyBorder="0" applyProtection="0">
      <alignment vertical="center"/>
      <protection locked="0"/>
    </xf>
    <xf numFmtId="187" fontId="23" fillId="121" borderId="2" applyNumberFormat="0" applyFill="0" applyBorder="0" applyProtection="0">
      <alignment vertical="center"/>
      <protection locked="0"/>
    </xf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59" fillId="68" borderId="2">
      <alignment horizontal="center"/>
    </xf>
    <xf numFmtId="178" fontId="29" fillId="0" borderId="18">
      <protection locked="0"/>
    </xf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73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73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0" fontId="106" fillId="22" borderId="14" applyNumberFormat="0" applyAlignment="0" applyProtection="0"/>
    <xf numFmtId="3" fontId="174" fillId="0" borderId="0">
      <alignment horizontal="center" vertical="center" textRotation="90" wrapText="1"/>
    </xf>
    <xf numFmtId="223" fontId="29" fillId="0" borderId="2">
      <alignment vertical="top" wrapText="1"/>
    </xf>
    <xf numFmtId="3" fontId="175" fillId="0" borderId="27" applyFill="0" applyBorder="0">
      <alignment vertical="center"/>
    </xf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76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76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124" fillId="64" borderId="3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177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177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58" fillId="64" borderId="14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224" fontId="187" fillId="0" borderId="2">
      <alignment vertical="top" wrapText="1"/>
    </xf>
    <xf numFmtId="4" fontId="188" fillId="0" borderId="2">
      <alignment horizontal="left" vertical="center"/>
    </xf>
    <xf numFmtId="4" fontId="188" fillId="0" borderId="2"/>
    <xf numFmtId="4" fontId="188" fillId="122" borderId="2"/>
    <xf numFmtId="4" fontId="188" fillId="123" borderId="2"/>
    <xf numFmtId="4" fontId="119" fillId="65" borderId="2"/>
    <xf numFmtId="4" fontId="189" fillId="12" borderId="2"/>
    <xf numFmtId="4" fontId="190" fillId="0" borderId="2">
      <alignment horizontal="center" wrapText="1"/>
    </xf>
    <xf numFmtId="224" fontId="188" fillId="0" borderId="2"/>
    <xf numFmtId="224" fontId="187" fillId="0" borderId="2">
      <alignment horizontal="center" vertical="center" wrapText="1"/>
    </xf>
    <xf numFmtId="224" fontId="187" fillId="0" borderId="2">
      <alignment vertical="top" wrapText="1"/>
    </xf>
    <xf numFmtId="0" fontId="24" fillId="0" borderId="49" applyNumberFormat="0" applyFont="0" applyFill="0" applyBorder="0" applyAlignment="0" applyProtection="0">
      <alignment horizontal="center"/>
    </xf>
    <xf numFmtId="14" fontId="191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2" fillId="0" borderId="0" applyBorder="0">
      <alignment horizontal="center" vertical="center" wrapText="1"/>
    </xf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94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94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195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195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50" applyBorder="0">
      <alignment horizontal="center" vertical="center" wrapText="1"/>
    </xf>
    <xf numFmtId="178" fontId="67" fillId="68" borderId="18"/>
    <xf numFmtId="4" fontId="199" fillId="14" borderId="2" applyBorder="0">
      <alignment horizontal="right"/>
    </xf>
    <xf numFmtId="4" fontId="199" fillId="14" borderId="2" applyBorder="0">
      <alignment horizontal="right"/>
    </xf>
    <xf numFmtId="4" fontId="199" fillId="14" borderId="2" applyBorder="0">
      <alignment horizontal="right"/>
    </xf>
    <xf numFmtId="4" fontId="199" fillId="14" borderId="2" applyBorder="0">
      <alignment horizontal="right"/>
    </xf>
    <xf numFmtId="49" fontId="200" fillId="0" borderId="0" applyBorder="0">
      <alignment vertical="center"/>
    </xf>
    <xf numFmtId="0" fontId="201" fillId="0" borderId="0">
      <alignment horizontal="left"/>
    </xf>
    <xf numFmtId="0" fontId="202" fillId="12" borderId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203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203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0" fontId="166" fillId="0" borderId="46" applyNumberFormat="0" applyFill="0" applyAlignment="0" applyProtection="0"/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204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204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61" fillId="67" borderId="20" applyNumberFormat="0" applyAlignment="0" applyProtection="0"/>
    <xf numFmtId="0" fontId="205" fillId="0" borderId="6" applyBorder="0">
      <alignment horizontal="center"/>
    </xf>
    <xf numFmtId="0" fontId="26" fillId="0" borderId="0">
      <alignment wrapText="1"/>
    </xf>
    <xf numFmtId="0" fontId="206" fillId="12" borderId="51" applyNumberFormat="0">
      <alignment vertical="top"/>
    </xf>
    <xf numFmtId="0" fontId="197" fillId="0" borderId="0">
      <alignment horizontal="center" vertical="top" wrapText="1"/>
    </xf>
    <xf numFmtId="0" fontId="207" fillId="0" borderId="0">
      <alignment horizontal="centerContinuous" vertical="center" wrapText="1"/>
    </xf>
    <xf numFmtId="0" fontId="207" fillId="0" borderId="0">
      <alignment horizontal="centerContinuous" vertical="center" wrapText="1"/>
    </xf>
    <xf numFmtId="0" fontId="207" fillId="0" borderId="0">
      <alignment horizontal="center" vertical="center"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120" fillId="13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72" fontId="208" fillId="13" borderId="2">
      <alignment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64" fontId="42" fillId="0" borderId="0"/>
    <xf numFmtId="0" fontId="117" fillId="8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7" fillId="80" borderId="0" applyNumberFormat="0" applyBorder="0" applyAlignment="0" applyProtection="0"/>
    <xf numFmtId="0" fontId="3" fillId="3" borderId="0" applyNumberFormat="0" applyBorder="0" applyAlignment="0" applyProtection="0"/>
    <xf numFmtId="0" fontId="209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209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0" fontId="117" fillId="80" borderId="0" applyNumberFormat="0" applyBorder="0" applyAlignment="0" applyProtection="0"/>
    <xf numFmtId="49" fontId="174" fillId="0" borderId="2">
      <alignment horizontal="right" vertical="top" wrapText="1"/>
    </xf>
    <xf numFmtId="196" fontId="210" fillId="0" borderId="0">
      <alignment horizontal="right" vertical="top" wrapText="1"/>
    </xf>
    <xf numFmtId="226" fontId="2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24" fillId="0" borderId="0"/>
    <xf numFmtId="0" fontId="24" fillId="0" borderId="0"/>
    <xf numFmtId="0" fontId="29" fillId="0" borderId="0"/>
    <xf numFmtId="0" fontId="2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13" fillId="0" borderId="0"/>
    <xf numFmtId="0" fontId="1" fillId="0" borderId="0"/>
    <xf numFmtId="0" fontId="29" fillId="0" borderId="0"/>
    <xf numFmtId="0" fontId="2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8" fillId="0" borderId="0"/>
    <xf numFmtId="0" fontId="1" fillId="0" borderId="0"/>
    <xf numFmtId="0" fontId="215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26" fillId="0" borderId="0"/>
    <xf numFmtId="0" fontId="26" fillId="0" borderId="0"/>
    <xf numFmtId="0" fontId="26" fillId="0" borderId="0"/>
    <xf numFmtId="0" fontId="212" fillId="0" borderId="0"/>
    <xf numFmtId="0" fontId="4" fillId="0" borderId="0"/>
    <xf numFmtId="0" fontId="21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17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39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85" fillId="0" borderId="0"/>
    <xf numFmtId="0" fontId="8" fillId="0" borderId="0"/>
    <xf numFmtId="227" fontId="8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8" fillId="0" borderId="0"/>
    <xf numFmtId="0" fontId="4" fillId="0" borderId="0"/>
    <xf numFmtId="0" fontId="2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4" fillId="0" borderId="0"/>
    <xf numFmtId="0" fontId="44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8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0" fontId="2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9" fillId="0" borderId="0"/>
    <xf numFmtId="0" fontId="8" fillId="0" borderId="0"/>
    <xf numFmtId="0" fontId="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39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26" fillId="0" borderId="0"/>
    <xf numFmtId="0" fontId="26" fillId="0" borderId="0"/>
    <xf numFmtId="0" fontId="139" fillId="0" borderId="0"/>
    <xf numFmtId="0" fontId="8" fillId="0" borderId="0"/>
    <xf numFmtId="0" fontId="26" fillId="0" borderId="0"/>
    <xf numFmtId="0" fontId="23" fillId="0" borderId="0"/>
    <xf numFmtId="0" fontId="212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85" fillId="0" borderId="0"/>
    <xf numFmtId="227" fontId="85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12" fillId="0" borderId="0"/>
    <xf numFmtId="0" fontId="26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6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53" fillId="18" borderId="0" applyNumberFormat="0" applyBorder="0" applyAlignment="0" applyProtection="0"/>
    <xf numFmtId="0" fontId="26" fillId="0" borderId="0"/>
    <xf numFmtId="0" fontId="53" fillId="18" borderId="0" applyNumberFormat="0" applyBorder="0" applyAlignment="0" applyProtection="0"/>
    <xf numFmtId="0" fontId="219" fillId="18" borderId="0" applyNumberFormat="0" applyBorder="0" applyAlignment="0" applyProtection="0"/>
    <xf numFmtId="0" fontId="2" fillId="2" borderId="0" applyNumberFormat="0" applyBorder="0" applyAlignment="0" applyProtection="0"/>
    <xf numFmtId="0" fontId="26" fillId="0" borderId="0"/>
    <xf numFmtId="0" fontId="219" fillId="18" borderId="0" applyNumberFormat="0" applyBorder="0" applyAlignment="0" applyProtection="0"/>
    <xf numFmtId="0" fontId="26" fillId="0" borderId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/>
    <xf numFmtId="196" fontId="220" fillId="14" borderId="10" applyNumberFormat="0" applyBorder="0" applyAlignment="0">
      <alignment vertical="center"/>
      <protection locked="0"/>
    </xf>
    <xf numFmtId="0" fontId="78" fillId="0" borderId="0" applyNumberFormat="0" applyFill="0" applyBorder="0" applyAlignment="0" applyProtection="0"/>
    <xf numFmtId="0" fontId="26" fillId="0" borderId="0"/>
    <xf numFmtId="0" fontId="7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0"/>
    <xf numFmtId="0" fontId="22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26" fillId="0" borderId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26" fillId="0" borderId="0"/>
    <xf numFmtId="0" fontId="26" fillId="0" borderId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26" fillId="0" borderId="0"/>
    <xf numFmtId="0" fontId="26" fillId="0" borderId="0"/>
    <xf numFmtId="0" fontId="39" fillId="82" borderId="32" applyNumberFormat="0" applyFont="0" applyAlignment="0" applyProtection="0"/>
    <xf numFmtId="0" fontId="26" fillId="82" borderId="32" applyNumberFormat="0" applyFont="0" applyAlignment="0" applyProtection="0"/>
    <xf numFmtId="0" fontId="26" fillId="0" borderId="0"/>
    <xf numFmtId="0" fontId="26" fillId="0" borderId="0"/>
    <xf numFmtId="0" fontId="39" fillId="82" borderId="32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39" fillId="82" borderId="32" applyNumberFormat="0" applyFont="0" applyAlignment="0" applyProtection="0"/>
    <xf numFmtId="0" fontId="26" fillId="0" borderId="0"/>
    <xf numFmtId="0" fontId="26" fillId="82" borderId="32" applyNumberFormat="0" applyFont="0" applyAlignment="0" applyProtection="0"/>
    <xf numFmtId="0" fontId="26" fillId="0" borderId="0"/>
    <xf numFmtId="0" fontId="39" fillId="82" borderId="32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82" borderId="32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39" fillId="0" borderId="0"/>
    <xf numFmtId="9" fontId="26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9" fontId="23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22" fillId="0" borderId="2" applyBorder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23" fillId="0" borderId="4"/>
    <xf numFmtId="0" fontId="26" fillId="0" borderId="0"/>
    <xf numFmtId="0" fontId="111" fillId="0" borderId="28" applyNumberFormat="0" applyFill="0" applyAlignment="0" applyProtection="0"/>
    <xf numFmtId="0" fontId="26" fillId="0" borderId="0"/>
    <xf numFmtId="0" fontId="111" fillId="0" borderId="28" applyNumberFormat="0" applyFill="0" applyAlignment="0" applyProtection="0"/>
    <xf numFmtId="0" fontId="224" fillId="0" borderId="28" applyNumberFormat="0" applyFill="0" applyAlignment="0" applyProtection="0"/>
    <xf numFmtId="0" fontId="26" fillId="0" borderId="0"/>
    <xf numFmtId="0" fontId="111" fillId="0" borderId="28" applyNumberFormat="0" applyFill="0" applyAlignment="0" applyProtection="0"/>
    <xf numFmtId="0" fontId="26" fillId="0" borderId="0"/>
    <xf numFmtId="0" fontId="224" fillId="0" borderId="28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73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4" fillId="0" borderId="0">
      <alignment vertical="top"/>
    </xf>
    <xf numFmtId="0" fontId="26" fillId="0" borderId="0"/>
    <xf numFmtId="0" fontId="225" fillId="107" borderId="1">
      <alignment horizontal="center" wrapText="1"/>
    </xf>
    <xf numFmtId="228" fontId="20" fillId="107" borderId="0"/>
    <xf numFmtId="0" fontId="26" fillId="0" borderId="0"/>
    <xf numFmtId="0" fontId="226" fillId="63" borderId="0"/>
    <xf numFmtId="0" fontId="225" fillId="90" borderId="1">
      <alignment horizontal="center"/>
    </xf>
    <xf numFmtId="0" fontId="26" fillId="0" borderId="0"/>
    <xf numFmtId="0" fontId="26" fillId="0" borderId="0"/>
    <xf numFmtId="0" fontId="29" fillId="0" borderId="13" applyBorder="0" applyAlignment="0">
      <alignment horizontal="left" wrapText="1"/>
    </xf>
    <xf numFmtId="3" fontId="22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6" fillId="0" borderId="0"/>
    <xf numFmtId="0" fontId="26" fillId="0" borderId="0"/>
    <xf numFmtId="49" fontId="29" fillId="0" borderId="2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 applyNumberFormat="0" applyFill="0" applyBorder="0" applyAlignment="0" applyProtection="0"/>
    <xf numFmtId="0" fontId="26" fillId="0" borderId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/>
    <xf numFmtId="0" fontId="17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120" fillId="0" borderId="0">
      <alignment horizontal="center"/>
    </xf>
    <xf numFmtId="49" fontId="120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4" fillId="0" borderId="0" applyFont="0" applyFill="0" applyBorder="0" applyAlignment="0" applyProtection="0"/>
    <xf numFmtId="166" fontId="21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6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6" fillId="0" borderId="0"/>
    <xf numFmtId="0" fontId="2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23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6" fillId="0" borderId="0"/>
    <xf numFmtId="166" fontId="3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4" fontId="199" fillId="13" borderId="0" applyBorder="0">
      <alignment horizontal="right"/>
    </xf>
    <xf numFmtId="4" fontId="199" fillId="13" borderId="0" applyBorder="0">
      <alignment horizontal="right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4" fontId="199" fillId="13" borderId="0" applyFont="0" applyBorder="0">
      <alignment horizontal="right"/>
    </xf>
    <xf numFmtId="4" fontId="199" fillId="13" borderId="0" applyFont="0" applyBorder="0">
      <alignment horizontal="right"/>
    </xf>
    <xf numFmtId="4" fontId="199" fillId="63" borderId="52" applyBorder="0">
      <alignment horizontal="right"/>
    </xf>
    <xf numFmtId="4" fontId="199" fillId="63" borderId="52" applyBorder="0">
      <alignment horizontal="right"/>
    </xf>
    <xf numFmtId="4" fontId="199" fillId="13" borderId="52" applyBorder="0">
      <alignment horizontal="right"/>
    </xf>
    <xf numFmtId="0" fontId="26" fillId="0" borderId="0"/>
    <xf numFmtId="0" fontId="26" fillId="0" borderId="0"/>
    <xf numFmtId="0" fontId="26" fillId="0" borderId="0"/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13" borderId="2" applyFont="0" applyBorder="0">
      <alignment horizontal="right"/>
    </xf>
    <xf numFmtId="4" fontId="199" fillId="63" borderId="53" applyBorder="0">
      <alignment horizontal="right"/>
    </xf>
    <xf numFmtId="4" fontId="199" fillId="13" borderId="2" applyFont="0" applyBorder="0">
      <alignment horizontal="right"/>
    </xf>
    <xf numFmtId="0" fontId="26" fillId="0" borderId="0"/>
    <xf numFmtId="0" fontId="26" fillId="0" borderId="0"/>
    <xf numFmtId="0" fontId="26" fillId="0" borderId="0"/>
    <xf numFmtId="0" fontId="88" fillId="19" borderId="0" applyNumberFormat="0" applyBorder="0" applyAlignment="0" applyProtection="0"/>
    <xf numFmtId="0" fontId="26" fillId="0" borderId="0"/>
    <xf numFmtId="0" fontId="88" fillId="19" borderId="0" applyNumberFormat="0" applyBorder="0" applyAlignment="0" applyProtection="0"/>
    <xf numFmtId="0" fontId="228" fillId="19" borderId="0" applyNumberFormat="0" applyBorder="0" applyAlignment="0" applyProtection="0"/>
    <xf numFmtId="0" fontId="88" fillId="19" borderId="0" applyNumberFormat="0" applyBorder="0" applyAlignment="0" applyProtection="0"/>
    <xf numFmtId="0" fontId="26" fillId="0" borderId="0"/>
    <xf numFmtId="0" fontId="228" fillId="1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0" fontId="26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46" applyNumberFormat="0" applyFill="0" applyAlignment="0" applyProtection="0"/>
    <xf numFmtId="0" fontId="124" fillId="64" borderId="34" applyNumberFormat="0" applyAlignment="0" applyProtection="0"/>
    <xf numFmtId="0" fontId="41" fillId="39" borderId="0" applyNumberFormat="0" applyBorder="0" applyAlignment="0" applyProtection="0"/>
    <xf numFmtId="0" fontId="39" fillId="82" borderId="32" applyNumberFormat="0" applyFont="0" applyAlignment="0" applyProtection="0"/>
    <xf numFmtId="0" fontId="26" fillId="0" borderId="0"/>
    <xf numFmtId="0" fontId="39" fillId="0" borderId="0"/>
    <xf numFmtId="0" fontId="111" fillId="0" borderId="28" applyNumberFormat="0" applyFill="0" applyAlignment="0" applyProtection="0"/>
    <xf numFmtId="0" fontId="61" fillId="67" borderId="20" applyNumberFormat="0" applyAlignment="0" applyProtection="0"/>
    <xf numFmtId="0" fontId="170" fillId="0" borderId="0" applyNumberFormat="0" applyFill="0" applyBorder="0" applyAlignment="0" applyProtection="0"/>
    <xf numFmtId="0" fontId="26" fillId="0" borderId="0"/>
  </cellStyleXfs>
  <cellXfs count="117">
    <xf numFmtId="0" fontId="0" fillId="0" borderId="0" xfId="0"/>
    <xf numFmtId="0" fontId="4" fillId="0" borderId="0" xfId="1" applyFont="1"/>
    <xf numFmtId="2" fontId="4" fillId="0" borderId="0" xfId="1" applyNumberFormat="1" applyFont="1"/>
    <xf numFmtId="0" fontId="4" fillId="0" borderId="0" xfId="1" applyNumberFormat="1" applyFont="1"/>
    <xf numFmtId="0" fontId="4" fillId="0" borderId="0" xfId="1" applyFont="1" applyFill="1"/>
    <xf numFmtId="0" fontId="4" fillId="0" borderId="0" xfId="1" applyNumberFormat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/>
    <xf numFmtId="0" fontId="6" fillId="0" borderId="0" xfId="3" applyFont="1" applyAlignment="1"/>
    <xf numFmtId="0" fontId="6" fillId="0" borderId="0" xfId="3" applyFont="1" applyAlignment="1">
      <alignment horizontal="center" vertical="center"/>
    </xf>
    <xf numFmtId="0" fontId="11" fillId="0" borderId="0" xfId="4" applyFont="1" applyFill="1" applyBorder="1" applyAlignment="1"/>
    <xf numFmtId="0" fontId="13" fillId="0" borderId="0" xfId="3" applyFont="1" applyAlignment="1">
      <alignment vertical="top"/>
    </xf>
    <xf numFmtId="2" fontId="9" fillId="0" borderId="0" xfId="3" applyNumberFormat="1" applyFont="1"/>
    <xf numFmtId="0" fontId="4" fillId="0" borderId="0" xfId="1" applyFont="1" applyFill="1" applyAlignment="1">
      <alignment horizontal="right"/>
    </xf>
    <xf numFmtId="0" fontId="4" fillId="0" borderId="0" xfId="1" applyNumberFormat="1" applyFont="1" applyFill="1" applyAlignment="1">
      <alignment horizontal="right"/>
    </xf>
    <xf numFmtId="0" fontId="5" fillId="0" borderId="0" xfId="1" applyFont="1" applyFill="1" applyAlignment="1"/>
    <xf numFmtId="0" fontId="6" fillId="0" borderId="0" xfId="3" applyFont="1" applyAlignment="1">
      <alignment horizontal="right" vertical="center"/>
    </xf>
    <xf numFmtId="2" fontId="6" fillId="0" borderId="0" xfId="3" applyNumberFormat="1" applyFont="1" applyAlignment="1">
      <alignment horizontal="right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/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17" fillId="0" borderId="2" xfId="5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17" fillId="0" borderId="2" xfId="5" applyNumberFormat="1" applyFont="1" applyFill="1" applyBorder="1" applyAlignment="1">
      <alignment horizontal="center" vertical="center" textRotation="90" wrapText="1"/>
    </xf>
    <xf numFmtId="0" fontId="17" fillId="5" borderId="2" xfId="5" applyNumberFormat="1" applyFont="1" applyFill="1" applyBorder="1" applyAlignment="1">
      <alignment horizontal="center" vertical="center" textRotation="90" wrapText="1"/>
    </xf>
    <xf numFmtId="0" fontId="17" fillId="5" borderId="2" xfId="5" applyFont="1" applyFill="1" applyBorder="1" applyAlignment="1">
      <alignment horizontal="center" vertical="center" textRotation="90" wrapText="1"/>
    </xf>
    <xf numFmtId="0" fontId="17" fillId="8" borderId="2" xfId="5" applyFont="1" applyFill="1" applyBorder="1" applyAlignment="1">
      <alignment horizontal="center" vertical="center" textRotation="90" wrapText="1"/>
    </xf>
    <xf numFmtId="0" fontId="17" fillId="7" borderId="2" xfId="5" applyFont="1" applyFill="1" applyBorder="1" applyAlignment="1">
      <alignment horizontal="center" vertical="center" textRotation="90" wrapText="1"/>
    </xf>
    <xf numFmtId="0" fontId="17" fillId="0" borderId="0" xfId="5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 vertical="center" textRotation="90" wrapText="1"/>
    </xf>
    <xf numFmtId="0" fontId="17" fillId="0" borderId="2" xfId="5" applyFont="1" applyFill="1" applyBorder="1" applyAlignment="1">
      <alignment horizontal="center" vertical="center"/>
    </xf>
    <xf numFmtId="49" fontId="17" fillId="0" borderId="2" xfId="5" applyNumberFormat="1" applyFont="1" applyFill="1" applyBorder="1" applyAlignment="1">
      <alignment horizontal="center" vertical="center"/>
    </xf>
    <xf numFmtId="49" fontId="17" fillId="5" borderId="2" xfId="5" applyNumberFormat="1" applyFont="1" applyFill="1" applyBorder="1" applyAlignment="1">
      <alignment horizontal="center" vertical="center"/>
    </xf>
    <xf numFmtId="49" fontId="17" fillId="7" borderId="2" xfId="5" applyNumberFormat="1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167" fontId="4" fillId="4" borderId="2" xfId="3" applyNumberFormat="1" applyFont="1" applyFill="1" applyBorder="1" applyAlignment="1">
      <alignment horizontal="center" vertical="center"/>
    </xf>
    <xf numFmtId="167" fontId="4" fillId="6" borderId="2" xfId="3" applyNumberFormat="1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center" vertical="center"/>
    </xf>
    <xf numFmtId="167" fontId="4" fillId="0" borderId="2" xfId="3" applyNumberFormat="1" applyFont="1" applyFill="1" applyBorder="1" applyAlignment="1">
      <alignment horizontal="center" vertical="center"/>
    </xf>
    <xf numFmtId="0" fontId="4" fillId="0" borderId="0" xfId="3" applyFont="1" applyFill="1"/>
    <xf numFmtId="167" fontId="4" fillId="0" borderId="2" xfId="3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left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167" fontId="7" fillId="0" borderId="2" xfId="3" applyNumberFormat="1" applyFont="1" applyFill="1" applyBorder="1" applyAlignment="1">
      <alignment horizontal="center" vertical="center"/>
    </xf>
    <xf numFmtId="167" fontId="4" fillId="6" borderId="2" xfId="1" applyNumberFormat="1" applyFont="1" applyFill="1" applyBorder="1" applyAlignment="1">
      <alignment horizontal="center" vertical="center"/>
    </xf>
    <xf numFmtId="1" fontId="7" fillId="0" borderId="2" xfId="3" applyNumberFormat="1" applyFont="1" applyFill="1" applyBorder="1" applyAlignment="1">
      <alignment horizontal="center" vertical="center"/>
    </xf>
    <xf numFmtId="0" fontId="7" fillId="0" borderId="0" xfId="3" applyFont="1"/>
    <xf numFmtId="0" fontId="19" fillId="0" borderId="0" xfId="7" applyFont="1"/>
    <xf numFmtId="2" fontId="4" fillId="9" borderId="2" xfId="3" applyNumberFormat="1" applyFont="1" applyFill="1" applyBorder="1" applyAlignment="1">
      <alignment horizontal="center" vertical="center" wrapText="1"/>
    </xf>
    <xf numFmtId="1" fontId="4" fillId="0" borderId="2" xfId="3" applyNumberFormat="1" applyFont="1" applyFill="1" applyBorder="1" applyAlignment="1">
      <alignment horizontal="center" vertical="center"/>
    </xf>
    <xf numFmtId="167" fontId="7" fillId="0" borderId="2" xfId="3" applyNumberFormat="1" applyFont="1" applyFill="1" applyBorder="1" applyAlignment="1">
      <alignment horizontal="center"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167" fontId="4" fillId="4" borderId="2" xfId="1" applyNumberFormat="1" applyFont="1" applyFill="1" applyBorder="1" applyAlignment="1">
      <alignment horizontal="center" vertical="center"/>
    </xf>
    <xf numFmtId="1" fontId="4" fillId="5" borderId="2" xfId="1" applyNumberFormat="1" applyFont="1" applyFill="1" applyBorder="1" applyAlignment="1">
      <alignment horizontal="center" vertical="center"/>
    </xf>
    <xf numFmtId="167" fontId="4" fillId="8" borderId="2" xfId="1" applyNumberFormat="1" applyFont="1" applyFill="1" applyBorder="1" applyAlignment="1">
      <alignment horizontal="center" vertical="center"/>
    </xf>
    <xf numFmtId="167" fontId="7" fillId="0" borderId="2" xfId="3" applyNumberFormat="1" applyFont="1" applyFill="1" applyBorder="1" applyAlignment="1">
      <alignment horizontal="left" vertical="center" wrapText="1"/>
    </xf>
    <xf numFmtId="167" fontId="7" fillId="10" borderId="2" xfId="3" applyNumberFormat="1" applyFont="1" applyFill="1" applyBorder="1" applyAlignment="1">
      <alignment horizontal="left" vertical="center" wrapText="1"/>
    </xf>
    <xf numFmtId="167" fontId="4" fillId="10" borderId="2" xfId="3" applyNumberFormat="1" applyFont="1" applyFill="1" applyBorder="1" applyAlignment="1">
      <alignment horizontal="left" vertical="center" wrapText="1"/>
    </xf>
    <xf numFmtId="0" fontId="4" fillId="0" borderId="0" xfId="3" applyFont="1"/>
    <xf numFmtId="0" fontId="7" fillId="0" borderId="0" xfId="3" applyFont="1" applyFill="1"/>
    <xf numFmtId="167" fontId="7" fillId="10" borderId="2" xfId="3" applyNumberFormat="1" applyFont="1" applyFill="1" applyBorder="1" applyAlignment="1">
      <alignment horizontal="center" vertical="center" wrapText="1"/>
    </xf>
    <xf numFmtId="1" fontId="4" fillId="6" borderId="2" xfId="1" applyNumberFormat="1" applyFont="1" applyFill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167" fontId="4" fillId="11" borderId="2" xfId="3" applyNumberFormat="1" applyFont="1" applyFill="1" applyBorder="1" applyAlignment="1">
      <alignment horizontal="center" vertical="center" wrapText="1"/>
    </xf>
    <xf numFmtId="167" fontId="7" fillId="0" borderId="2" xfId="1" applyNumberFormat="1" applyFont="1" applyFill="1" applyBorder="1" applyAlignment="1">
      <alignment horizontal="center" vertical="center"/>
    </xf>
    <xf numFmtId="167" fontId="7" fillId="124" borderId="2" xfId="1" applyNumberFormat="1" applyFont="1" applyFill="1" applyBorder="1" applyAlignment="1">
      <alignment horizontal="center" vertical="center" wrapText="1"/>
    </xf>
    <xf numFmtId="167" fontId="4" fillId="124" borderId="2" xfId="3" applyNumberFormat="1" applyFont="1" applyFill="1" applyBorder="1" applyAlignment="1">
      <alignment horizontal="center" vertical="center"/>
    </xf>
    <xf numFmtId="1" fontId="7" fillId="124" borderId="2" xfId="1" applyNumberFormat="1" applyFont="1" applyFill="1" applyBorder="1" applyAlignment="1">
      <alignment horizontal="center" vertical="center" wrapText="1"/>
    </xf>
    <xf numFmtId="2" fontId="4" fillId="10" borderId="2" xfId="3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3" fillId="125" borderId="2" xfId="3" applyNumberFormat="1" applyFont="1" applyFill="1" applyBorder="1" applyAlignment="1">
      <alignment horizontal="center" vertical="center"/>
    </xf>
    <xf numFmtId="0" fontId="13" fillId="125" borderId="2" xfId="3" applyNumberFormat="1" applyFont="1" applyFill="1" applyBorder="1" applyAlignment="1">
      <alignment horizontal="left" vertical="center" wrapText="1"/>
    </xf>
    <xf numFmtId="0" fontId="4" fillId="125" borderId="2" xfId="0" applyFont="1" applyFill="1" applyBorder="1" applyAlignment="1">
      <alignment horizontal="center" vertical="center" wrapText="1"/>
    </xf>
    <xf numFmtId="167" fontId="4" fillId="125" borderId="2" xfId="1" applyNumberFormat="1" applyFont="1" applyFill="1" applyBorder="1" applyAlignment="1">
      <alignment horizontal="center" vertical="center"/>
    </xf>
    <xf numFmtId="1" fontId="4" fillId="125" borderId="2" xfId="1" applyNumberFormat="1" applyFont="1" applyFill="1" applyBorder="1" applyAlignment="1">
      <alignment horizontal="center" vertical="center"/>
    </xf>
    <xf numFmtId="167" fontId="4" fillId="125" borderId="2" xfId="3" applyNumberFormat="1" applyFont="1" applyFill="1" applyBorder="1" applyAlignment="1">
      <alignment horizontal="center" vertical="center"/>
    </xf>
    <xf numFmtId="0" fontId="4" fillId="125" borderId="0" xfId="1" applyFont="1" applyFill="1"/>
    <xf numFmtId="167" fontId="7" fillId="125" borderId="2" xfId="1" applyNumberFormat="1" applyFont="1" applyFill="1" applyBorder="1" applyAlignment="1">
      <alignment horizontal="center" vertical="center"/>
    </xf>
    <xf numFmtId="1" fontId="7" fillId="125" borderId="2" xfId="1" applyNumberFormat="1" applyFont="1" applyFill="1" applyBorder="1" applyAlignment="1">
      <alignment horizontal="center" vertical="center"/>
    </xf>
    <xf numFmtId="167" fontId="4" fillId="125" borderId="2" xfId="3" applyNumberFormat="1" applyFont="1" applyFill="1" applyBorder="1" applyAlignment="1">
      <alignment horizontal="center" vertical="center" wrapText="1"/>
    </xf>
    <xf numFmtId="0" fontId="4" fillId="125" borderId="2" xfId="1" applyFont="1" applyFill="1" applyBorder="1"/>
    <xf numFmtId="0" fontId="7" fillId="0" borderId="2" xfId="3" applyNumberFormat="1" applyFont="1" applyFill="1" applyBorder="1" applyAlignment="1">
      <alignment horizontal="center" vertical="center"/>
    </xf>
    <xf numFmtId="0" fontId="13" fillId="12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7" fillId="0" borderId="2" xfId="5" applyFont="1" applyFill="1" applyBorder="1" applyAlignment="1">
      <alignment horizontal="center" vertical="center" wrapText="1"/>
    </xf>
    <xf numFmtId="2" fontId="17" fillId="0" borderId="2" xfId="5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/>
    </xf>
    <xf numFmtId="0" fontId="11" fillId="0" borderId="0" xfId="4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top"/>
    </xf>
    <xf numFmtId="0" fontId="14" fillId="0" borderId="0" xfId="1" applyFont="1" applyFill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/>
    </xf>
    <xf numFmtId="0" fontId="17" fillId="0" borderId="4" xfId="5" applyFont="1" applyFill="1" applyBorder="1" applyAlignment="1">
      <alignment horizontal="center" vertical="center"/>
    </xf>
    <xf numFmtId="0" fontId="17" fillId="0" borderId="5" xfId="5" applyFont="1" applyFill="1" applyBorder="1" applyAlignment="1">
      <alignment horizontal="center" vertical="center"/>
    </xf>
    <xf numFmtId="0" fontId="17" fillId="0" borderId="11" xfId="5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7" fillId="0" borderId="12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center" vertical="center" wrapText="1"/>
    </xf>
    <xf numFmtId="0" fontId="4" fillId="0" borderId="7" xfId="6" applyFont="1" applyFill="1" applyBorder="1" applyAlignment="1">
      <alignment horizontal="center" vertical="center"/>
    </xf>
    <xf numFmtId="0" fontId="4" fillId="0" borderId="8" xfId="6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17" fillId="5" borderId="2" xfId="5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7" fillId="6" borderId="2" xfId="5" applyFont="1" applyFill="1" applyBorder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йешеду" xfId="2622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5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6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B99"/>
  <sheetViews>
    <sheetView tabSelected="1" view="pageBreakPreview" topLeftCell="A4" zoomScale="60" zoomScaleNormal="100" workbookViewId="0">
      <pane xSplit="3" ySplit="25" topLeftCell="L92" activePane="bottomRight" state="frozen"/>
      <selection activeCell="A4" sqref="A4"/>
      <selection pane="topRight" activeCell="D4" sqref="D4"/>
      <selection pane="bottomLeft" activeCell="A29" sqref="A29"/>
      <selection pane="bottomRight" activeCell="C98" sqref="C98"/>
    </sheetView>
  </sheetViews>
  <sheetFormatPr defaultColWidth="9.109375" defaultRowHeight="15.6"/>
  <cols>
    <col min="1" max="1" width="13.6640625" style="1" customWidth="1"/>
    <col min="2" max="2" width="85.44140625" style="1" customWidth="1"/>
    <col min="3" max="3" width="24.44140625" style="2" customWidth="1"/>
    <col min="4" max="15" width="9" style="1" customWidth="1"/>
    <col min="16" max="16" width="9" style="3" customWidth="1"/>
    <col min="17" max="17" width="10.33203125" style="1" customWidth="1"/>
    <col min="18" max="20" width="9" style="1" customWidth="1"/>
    <col min="21" max="21" width="9" style="3" customWidth="1"/>
    <col min="22" max="27" width="9" style="1" customWidth="1"/>
    <col min="28" max="39" width="9" style="1" hidden="1" customWidth="1"/>
    <col min="40" max="63" width="9" style="1" customWidth="1"/>
    <col min="64" max="64" width="26.5546875" style="1" customWidth="1"/>
    <col min="65" max="16384" width="9.109375" style="1"/>
  </cols>
  <sheetData>
    <row r="1" spans="1:64" ht="18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Q1" s="4"/>
      <c r="R1" s="4"/>
      <c r="S1" s="4"/>
      <c r="AM1" s="6" t="s">
        <v>0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</row>
    <row r="2" spans="1:64" ht="18"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AM2" s="7" t="s">
        <v>1</v>
      </c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</row>
    <row r="3" spans="1:64" ht="18"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4"/>
      <c r="R3" s="4"/>
      <c r="S3" s="4"/>
      <c r="AM3" s="7" t="s">
        <v>2</v>
      </c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</row>
    <row r="4" spans="1:64" ht="18"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4"/>
      <c r="R4" s="4"/>
      <c r="S4" s="4"/>
      <c r="BL4" s="7"/>
    </row>
    <row r="5" spans="1:64" ht="18"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92"/>
      <c r="R5" s="92"/>
      <c r="S5" s="92"/>
      <c r="T5" s="92"/>
      <c r="U5" s="92"/>
      <c r="V5" s="92"/>
      <c r="W5" s="92"/>
      <c r="X5" s="92"/>
      <c r="Y5" s="8"/>
      <c r="AI5" s="92"/>
      <c r="AJ5" s="92"/>
      <c r="AK5" s="92"/>
      <c r="AL5" s="92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7"/>
    </row>
    <row r="6" spans="1:64" ht="18"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/>
      <c r="Q6" s="4"/>
      <c r="R6" s="4"/>
      <c r="S6" s="4"/>
      <c r="U6" s="9"/>
      <c r="V6" s="9"/>
      <c r="W6" s="9"/>
      <c r="X6" s="9"/>
      <c r="Y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7"/>
    </row>
    <row r="7" spans="1:64" ht="18"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4"/>
      <c r="R7" s="26"/>
      <c r="S7" s="4"/>
      <c r="U7" s="92"/>
      <c r="V7" s="92"/>
      <c r="W7" s="92"/>
      <c r="X7" s="92"/>
      <c r="Y7" s="92"/>
      <c r="AI7" s="92"/>
      <c r="AJ7" s="92"/>
      <c r="AK7" s="92"/>
      <c r="AL7" s="92"/>
      <c r="AM7" s="92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"/>
    </row>
    <row r="8" spans="1:64" ht="18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4"/>
      <c r="R8" s="4"/>
      <c r="S8" s="4"/>
      <c r="U8" s="92"/>
      <c r="V8" s="92"/>
      <c r="W8" s="92"/>
      <c r="X8" s="92"/>
      <c r="Y8" s="92"/>
      <c r="AI8" s="92"/>
      <c r="AJ8" s="92"/>
      <c r="AK8" s="92"/>
      <c r="AL8" s="92"/>
      <c r="AM8" s="92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"/>
    </row>
    <row r="9" spans="1:64" ht="18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4"/>
      <c r="R9" s="4"/>
      <c r="S9" s="4"/>
      <c r="AI9" s="10"/>
      <c r="AJ9" s="11"/>
      <c r="AK9" s="11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7"/>
    </row>
    <row r="10" spans="1:64" ht="18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4"/>
      <c r="R10" s="4"/>
      <c r="S10" s="4"/>
      <c r="U10" s="12"/>
      <c r="V10" s="12"/>
      <c r="W10" s="13"/>
      <c r="X10" s="13"/>
      <c r="Y10" s="7"/>
      <c r="AI10" s="13"/>
      <c r="AJ10" s="12"/>
      <c r="AK10" s="12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7"/>
    </row>
    <row r="11" spans="1:64" ht="18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4"/>
      <c r="R11" s="4"/>
      <c r="S11" s="4"/>
      <c r="BL11" s="7"/>
    </row>
    <row r="12" spans="1:64" ht="18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4"/>
      <c r="R12" s="4"/>
      <c r="S12" s="4"/>
      <c r="BL12" s="7"/>
    </row>
    <row r="13" spans="1:64" ht="33" customHeight="1">
      <c r="A13" s="96" t="s">
        <v>3</v>
      </c>
      <c r="B13" s="96"/>
      <c r="C13" s="9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5" spans="1:64" ht="18">
      <c r="A15" s="97" t="s">
        <v>177</v>
      </c>
      <c r="B15" s="97"/>
      <c r="C15" s="9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>
      <c r="A16" s="98" t="s">
        <v>4</v>
      </c>
      <c r="B16" s="98"/>
      <c r="C16" s="98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106">
      <c r="A17" s="11"/>
      <c r="B17" s="11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7"/>
      <c r="R17" s="17"/>
      <c r="S17" s="17"/>
      <c r="T17" s="17"/>
      <c r="U17" s="18"/>
      <c r="V17" s="17"/>
      <c r="W17" s="4"/>
      <c r="X17" s="17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106" ht="18">
      <c r="A18" s="100" t="s">
        <v>178</v>
      </c>
      <c r="B18" s="100"/>
      <c r="C18" s="10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106" ht="18">
      <c r="A19" s="20"/>
      <c r="B19" s="20"/>
      <c r="C19" s="2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106" ht="31.5" customHeight="1">
      <c r="A20" s="99"/>
      <c r="B20" s="99"/>
      <c r="C20" s="99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</row>
    <row r="21" spans="1:106" ht="27" customHeight="1">
      <c r="A21" s="95" t="s">
        <v>5</v>
      </c>
      <c r="B21" s="95"/>
      <c r="C21" s="95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5"/>
      <c r="AI21" s="25"/>
      <c r="AJ21" s="25"/>
      <c r="AK21" s="25"/>
      <c r="AL21" s="25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</row>
    <row r="22" spans="1:106" ht="60.75" customHeight="1">
      <c r="A22" s="93" t="s">
        <v>6</v>
      </c>
      <c r="B22" s="93" t="s">
        <v>7</v>
      </c>
      <c r="C22" s="94" t="s">
        <v>8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1"/>
      <c r="BL22" s="102" t="s">
        <v>9</v>
      </c>
    </row>
    <row r="23" spans="1:106" ht="15.75" customHeight="1">
      <c r="A23" s="93"/>
      <c r="B23" s="93"/>
      <c r="C23" s="94"/>
      <c r="D23" s="103" t="s">
        <v>150</v>
      </c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03" t="s">
        <v>151</v>
      </c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5"/>
      <c r="AB23" s="103" t="s">
        <v>10</v>
      </c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5"/>
      <c r="AN23" s="103" t="s">
        <v>175</v>
      </c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5"/>
      <c r="AZ23" s="103" t="s">
        <v>176</v>
      </c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5"/>
      <c r="BL23" s="102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</row>
    <row r="24" spans="1:106">
      <c r="A24" s="93"/>
      <c r="B24" s="93"/>
      <c r="C24" s="94"/>
      <c r="D24" s="106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8"/>
      <c r="P24" s="106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8"/>
      <c r="AB24" s="106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8"/>
      <c r="AN24" s="106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8"/>
      <c r="AZ24" s="106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8"/>
      <c r="BL24" s="102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</row>
    <row r="25" spans="1:106" ht="39" customHeight="1">
      <c r="A25" s="93"/>
      <c r="B25" s="93"/>
      <c r="C25" s="94"/>
      <c r="D25" s="114" t="s">
        <v>130</v>
      </c>
      <c r="E25" s="114"/>
      <c r="F25" s="114"/>
      <c r="G25" s="114"/>
      <c r="H25" s="114"/>
      <c r="I25" s="114"/>
      <c r="J25" s="113" t="s">
        <v>12</v>
      </c>
      <c r="K25" s="113"/>
      <c r="L25" s="113"/>
      <c r="M25" s="113"/>
      <c r="N25" s="113"/>
      <c r="O25" s="113"/>
      <c r="P25" s="114" t="s">
        <v>130</v>
      </c>
      <c r="Q25" s="114"/>
      <c r="R25" s="114"/>
      <c r="S25" s="114"/>
      <c r="T25" s="114"/>
      <c r="U25" s="114"/>
      <c r="V25" s="113" t="s">
        <v>12</v>
      </c>
      <c r="W25" s="113"/>
      <c r="X25" s="113"/>
      <c r="Y25" s="113"/>
      <c r="Z25" s="113"/>
      <c r="AA25" s="113"/>
      <c r="AB25" s="116" t="s">
        <v>11</v>
      </c>
      <c r="AC25" s="116"/>
      <c r="AD25" s="116"/>
      <c r="AE25" s="116"/>
      <c r="AF25" s="116"/>
      <c r="AG25" s="116"/>
      <c r="AH25" s="115" t="s">
        <v>12</v>
      </c>
      <c r="AI25" s="115"/>
      <c r="AJ25" s="115"/>
      <c r="AK25" s="115"/>
      <c r="AL25" s="115"/>
      <c r="AM25" s="115"/>
      <c r="AN25" s="114" t="s">
        <v>130</v>
      </c>
      <c r="AO25" s="114"/>
      <c r="AP25" s="114"/>
      <c r="AQ25" s="114"/>
      <c r="AR25" s="114"/>
      <c r="AS25" s="114"/>
      <c r="AT25" s="113" t="s">
        <v>12</v>
      </c>
      <c r="AU25" s="113"/>
      <c r="AV25" s="113"/>
      <c r="AW25" s="113"/>
      <c r="AX25" s="113"/>
      <c r="AY25" s="113"/>
      <c r="AZ25" s="114" t="s">
        <v>130</v>
      </c>
      <c r="BA25" s="114"/>
      <c r="BB25" s="114"/>
      <c r="BC25" s="114"/>
      <c r="BD25" s="114"/>
      <c r="BE25" s="114"/>
      <c r="BF25" s="113" t="s">
        <v>12</v>
      </c>
      <c r="BG25" s="113"/>
      <c r="BH25" s="113"/>
      <c r="BI25" s="113"/>
      <c r="BJ25" s="113"/>
      <c r="BK25" s="113"/>
      <c r="BL25" s="10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09"/>
      <c r="CW25" s="109"/>
      <c r="CX25" s="109"/>
      <c r="CY25" s="109"/>
      <c r="CZ25" s="109"/>
      <c r="DA25" s="109"/>
      <c r="DB25" s="109"/>
    </row>
    <row r="26" spans="1:106" ht="54.75" customHeight="1">
      <c r="A26" s="93"/>
      <c r="B26" s="93"/>
      <c r="C26" s="94"/>
      <c r="D26" s="31" t="s">
        <v>13</v>
      </c>
      <c r="E26" s="28" t="s">
        <v>14</v>
      </c>
      <c r="F26" s="28" t="s">
        <v>15</v>
      </c>
      <c r="G26" s="29" t="s">
        <v>16</v>
      </c>
      <c r="H26" s="28" t="s">
        <v>17</v>
      </c>
      <c r="I26" s="30" t="s">
        <v>18</v>
      </c>
      <c r="J26" s="32" t="s">
        <v>13</v>
      </c>
      <c r="K26" s="28" t="s">
        <v>14</v>
      </c>
      <c r="L26" s="28" t="s">
        <v>15</v>
      </c>
      <c r="M26" s="29" t="s">
        <v>16</v>
      </c>
      <c r="N26" s="28" t="s">
        <v>17</v>
      </c>
      <c r="O26" s="28" t="s">
        <v>18</v>
      </c>
      <c r="P26" s="31" t="s">
        <v>13</v>
      </c>
      <c r="Q26" s="28" t="s">
        <v>14</v>
      </c>
      <c r="R26" s="28" t="s">
        <v>15</v>
      </c>
      <c r="S26" s="29" t="s">
        <v>16</v>
      </c>
      <c r="T26" s="28" t="s">
        <v>17</v>
      </c>
      <c r="U26" s="30" t="s">
        <v>18</v>
      </c>
      <c r="V26" s="33" t="s">
        <v>13</v>
      </c>
      <c r="W26" s="28" t="s">
        <v>14</v>
      </c>
      <c r="X26" s="28" t="s">
        <v>15</v>
      </c>
      <c r="Y26" s="29" t="s">
        <v>16</v>
      </c>
      <c r="Z26" s="28" t="s">
        <v>17</v>
      </c>
      <c r="AA26" s="28" t="s">
        <v>18</v>
      </c>
      <c r="AB26" s="34" t="s">
        <v>13</v>
      </c>
      <c r="AC26" s="28" t="s">
        <v>14</v>
      </c>
      <c r="AD26" s="28" t="s">
        <v>15</v>
      </c>
      <c r="AE26" s="29" t="s">
        <v>16</v>
      </c>
      <c r="AF26" s="28" t="s">
        <v>17</v>
      </c>
      <c r="AG26" s="28" t="s">
        <v>18</v>
      </c>
      <c r="AH26" s="34" t="s">
        <v>13</v>
      </c>
      <c r="AI26" s="28" t="s">
        <v>14</v>
      </c>
      <c r="AJ26" s="28" t="s">
        <v>15</v>
      </c>
      <c r="AK26" s="29" t="s">
        <v>16</v>
      </c>
      <c r="AL26" s="28" t="s">
        <v>17</v>
      </c>
      <c r="AM26" s="28" t="s">
        <v>18</v>
      </c>
      <c r="AN26" s="31" t="s">
        <v>13</v>
      </c>
      <c r="AO26" s="28" t="s">
        <v>14</v>
      </c>
      <c r="AP26" s="28" t="s">
        <v>15</v>
      </c>
      <c r="AQ26" s="29" t="s">
        <v>16</v>
      </c>
      <c r="AR26" s="28" t="s">
        <v>17</v>
      </c>
      <c r="AS26" s="30" t="s">
        <v>18</v>
      </c>
      <c r="AT26" s="33" t="s">
        <v>13</v>
      </c>
      <c r="AU26" s="28" t="s">
        <v>14</v>
      </c>
      <c r="AV26" s="28" t="s">
        <v>15</v>
      </c>
      <c r="AW26" s="29" t="s">
        <v>16</v>
      </c>
      <c r="AX26" s="28" t="s">
        <v>17</v>
      </c>
      <c r="AY26" s="28" t="s">
        <v>18</v>
      </c>
      <c r="AZ26" s="31" t="s">
        <v>13</v>
      </c>
      <c r="BA26" s="28" t="s">
        <v>14</v>
      </c>
      <c r="BB26" s="28" t="s">
        <v>15</v>
      </c>
      <c r="BC26" s="29" t="s">
        <v>16</v>
      </c>
      <c r="BD26" s="28" t="s">
        <v>17</v>
      </c>
      <c r="BE26" s="30" t="s">
        <v>18</v>
      </c>
      <c r="BF26" s="33" t="s">
        <v>13</v>
      </c>
      <c r="BG26" s="28" t="s">
        <v>14</v>
      </c>
      <c r="BH26" s="28" t="s">
        <v>15</v>
      </c>
      <c r="BI26" s="29" t="s">
        <v>16</v>
      </c>
      <c r="BJ26" s="28" t="s">
        <v>17</v>
      </c>
      <c r="BK26" s="28" t="s">
        <v>18</v>
      </c>
      <c r="BL26" s="102"/>
      <c r="CA26" s="35"/>
      <c r="CB26" s="35"/>
      <c r="CC26" s="35"/>
      <c r="CD26" s="36"/>
      <c r="CE26" s="36"/>
      <c r="CF26" s="36"/>
      <c r="CG26" s="35"/>
      <c r="CH26" s="35"/>
      <c r="CI26" s="35"/>
      <c r="CJ26" s="35"/>
      <c r="CK26" s="36"/>
      <c r="CL26" s="36"/>
      <c r="CM26" s="36"/>
      <c r="CN26" s="35"/>
      <c r="CO26" s="35"/>
      <c r="CP26" s="35"/>
      <c r="CQ26" s="35"/>
      <c r="CR26" s="36"/>
      <c r="CS26" s="36"/>
      <c r="CT26" s="36"/>
      <c r="CU26" s="35"/>
      <c r="CV26" s="35"/>
      <c r="CW26" s="35"/>
      <c r="CX26" s="35"/>
      <c r="CY26" s="36"/>
      <c r="CZ26" s="36"/>
      <c r="DA26" s="36"/>
      <c r="DB26" s="35"/>
    </row>
    <row r="27" spans="1:106">
      <c r="A27" s="37">
        <v>1</v>
      </c>
      <c r="B27" s="37">
        <v>2</v>
      </c>
      <c r="C27" s="37">
        <v>2</v>
      </c>
      <c r="D27" s="39" t="s">
        <v>19</v>
      </c>
      <c r="E27" s="39" t="s">
        <v>20</v>
      </c>
      <c r="F27" s="39" t="s">
        <v>21</v>
      </c>
      <c r="G27" s="39" t="s">
        <v>22</v>
      </c>
      <c r="H27" s="39" t="s">
        <v>23</v>
      </c>
      <c r="I27" s="39" t="s">
        <v>24</v>
      </c>
      <c r="J27" s="39" t="s">
        <v>25</v>
      </c>
      <c r="K27" s="39" t="s">
        <v>26</v>
      </c>
      <c r="L27" s="39" t="s">
        <v>27</v>
      </c>
      <c r="M27" s="39" t="s">
        <v>28</v>
      </c>
      <c r="N27" s="39" t="s">
        <v>29</v>
      </c>
      <c r="O27" s="39" t="s">
        <v>30</v>
      </c>
      <c r="P27" s="39" t="s">
        <v>131</v>
      </c>
      <c r="Q27" s="39" t="s">
        <v>132</v>
      </c>
      <c r="R27" s="39" t="s">
        <v>133</v>
      </c>
      <c r="S27" s="39" t="s">
        <v>134</v>
      </c>
      <c r="T27" s="39" t="s">
        <v>135</v>
      </c>
      <c r="U27" s="39" t="s">
        <v>136</v>
      </c>
      <c r="V27" s="39" t="s">
        <v>137</v>
      </c>
      <c r="W27" s="39" t="s">
        <v>138</v>
      </c>
      <c r="X27" s="39" t="s">
        <v>139</v>
      </c>
      <c r="Y27" s="39" t="s">
        <v>140</v>
      </c>
      <c r="Z27" s="39" t="s">
        <v>141</v>
      </c>
      <c r="AA27" s="39" t="s">
        <v>142</v>
      </c>
      <c r="AB27" s="40" t="s">
        <v>143</v>
      </c>
      <c r="AC27" s="38" t="s">
        <v>20</v>
      </c>
      <c r="AD27" s="38" t="s">
        <v>21</v>
      </c>
      <c r="AE27" s="38" t="s">
        <v>22</v>
      </c>
      <c r="AF27" s="38" t="s">
        <v>23</v>
      </c>
      <c r="AG27" s="38" t="s">
        <v>24</v>
      </c>
      <c r="AH27" s="40" t="s">
        <v>25</v>
      </c>
      <c r="AI27" s="38" t="s">
        <v>26</v>
      </c>
      <c r="AJ27" s="38" t="s">
        <v>27</v>
      </c>
      <c r="AK27" s="38" t="s">
        <v>28</v>
      </c>
      <c r="AL27" s="38" t="s">
        <v>29</v>
      </c>
      <c r="AM27" s="38" t="s">
        <v>30</v>
      </c>
      <c r="AN27" s="39" t="s">
        <v>143</v>
      </c>
      <c r="AO27" s="39" t="s">
        <v>152</v>
      </c>
      <c r="AP27" s="39" t="s">
        <v>153</v>
      </c>
      <c r="AQ27" s="39" t="s">
        <v>154</v>
      </c>
      <c r="AR27" s="39" t="s">
        <v>155</v>
      </c>
      <c r="AS27" s="39" t="s">
        <v>156</v>
      </c>
      <c r="AT27" s="39" t="s">
        <v>157</v>
      </c>
      <c r="AU27" s="39" t="s">
        <v>159</v>
      </c>
      <c r="AV27" s="39" t="s">
        <v>160</v>
      </c>
      <c r="AW27" s="39" t="s">
        <v>161</v>
      </c>
      <c r="AX27" s="39" t="s">
        <v>162</v>
      </c>
      <c r="AY27" s="39" t="s">
        <v>163</v>
      </c>
      <c r="AZ27" s="39" t="s">
        <v>164</v>
      </c>
      <c r="BA27" s="39" t="s">
        <v>158</v>
      </c>
      <c r="BB27" s="39" t="s">
        <v>165</v>
      </c>
      <c r="BC27" s="39" t="s">
        <v>166</v>
      </c>
      <c r="BD27" s="39" t="s">
        <v>167</v>
      </c>
      <c r="BE27" s="39" t="s">
        <v>168</v>
      </c>
      <c r="BF27" s="39" t="s">
        <v>169</v>
      </c>
      <c r="BG27" s="39" t="s">
        <v>170</v>
      </c>
      <c r="BH27" s="39" t="s">
        <v>171</v>
      </c>
      <c r="BI27" s="39" t="s">
        <v>172</v>
      </c>
      <c r="BJ27" s="39" t="s">
        <v>173</v>
      </c>
      <c r="BK27" s="39" t="s">
        <v>174</v>
      </c>
      <c r="BL27" s="38" t="s">
        <v>31</v>
      </c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</row>
    <row r="28" spans="1:106" s="46" customFormat="1">
      <c r="A28" s="55" t="s">
        <v>32</v>
      </c>
      <c r="B28" s="55" t="s">
        <v>33</v>
      </c>
      <c r="C28" s="55" t="s">
        <v>34</v>
      </c>
      <c r="D28" s="75">
        <v>4</v>
      </c>
      <c r="E28" s="73">
        <f>E30+E34</f>
        <v>0</v>
      </c>
      <c r="F28" s="73">
        <f t="shared" ref="F28:I28" si="0">F30+F34</f>
        <v>0</v>
      </c>
      <c r="G28" s="73">
        <f t="shared" si="0"/>
        <v>0</v>
      </c>
      <c r="H28" s="73">
        <f t="shared" si="0"/>
        <v>0</v>
      </c>
      <c r="I28" s="75">
        <f t="shared" si="0"/>
        <v>20</v>
      </c>
      <c r="J28" s="74" t="s">
        <v>65</v>
      </c>
      <c r="K28" s="73">
        <f>K30+K34</f>
        <v>0</v>
      </c>
      <c r="L28" s="73">
        <f t="shared" ref="L28:O28" si="1">L30+L34</f>
        <v>0</v>
      </c>
      <c r="M28" s="73">
        <f t="shared" si="1"/>
        <v>0</v>
      </c>
      <c r="N28" s="73">
        <f t="shared" si="1"/>
        <v>0</v>
      </c>
      <c r="O28" s="75">
        <f t="shared" si="1"/>
        <v>0</v>
      </c>
      <c r="P28" s="75">
        <v>4</v>
      </c>
      <c r="Q28" s="73">
        <f>Q30+Q34</f>
        <v>1.353</v>
      </c>
      <c r="R28" s="73">
        <f>R30+R34</f>
        <v>0</v>
      </c>
      <c r="S28" s="73">
        <f t="shared" ref="S28:U28" si="2">S30+S34</f>
        <v>0</v>
      </c>
      <c r="T28" s="73">
        <f t="shared" si="2"/>
        <v>0</v>
      </c>
      <c r="U28" s="75">
        <f t="shared" si="2"/>
        <v>71</v>
      </c>
      <c r="V28" s="74" t="s">
        <v>65</v>
      </c>
      <c r="W28" s="73">
        <f>W30+W34</f>
        <v>0</v>
      </c>
      <c r="X28" s="73">
        <f t="shared" ref="X28:BK28" si="3">X30+X34</f>
        <v>0</v>
      </c>
      <c r="Y28" s="73">
        <f t="shared" si="3"/>
        <v>0</v>
      </c>
      <c r="Z28" s="73">
        <f t="shared" si="3"/>
        <v>0</v>
      </c>
      <c r="AA28" s="75">
        <f t="shared" si="3"/>
        <v>0</v>
      </c>
      <c r="AB28" s="75" t="e">
        <f t="shared" si="3"/>
        <v>#REF!</v>
      </c>
      <c r="AC28" s="75" t="e">
        <f t="shared" si="3"/>
        <v>#REF!</v>
      </c>
      <c r="AD28" s="75" t="e">
        <f t="shared" si="3"/>
        <v>#REF!</v>
      </c>
      <c r="AE28" s="75" t="e">
        <f t="shared" si="3"/>
        <v>#REF!</v>
      </c>
      <c r="AF28" s="75" t="e">
        <f t="shared" si="3"/>
        <v>#REF!</v>
      </c>
      <c r="AG28" s="75" t="e">
        <f t="shared" si="3"/>
        <v>#REF!</v>
      </c>
      <c r="AH28" s="75" t="e">
        <f t="shared" si="3"/>
        <v>#REF!</v>
      </c>
      <c r="AI28" s="75" t="e">
        <f t="shared" si="3"/>
        <v>#REF!</v>
      </c>
      <c r="AJ28" s="75" t="e">
        <f t="shared" si="3"/>
        <v>#REF!</v>
      </c>
      <c r="AK28" s="75" t="e">
        <f t="shared" si="3"/>
        <v>#REF!</v>
      </c>
      <c r="AL28" s="75" t="e">
        <f t="shared" si="3"/>
        <v>#REF!</v>
      </c>
      <c r="AM28" s="75" t="e">
        <f t="shared" si="3"/>
        <v>#REF!</v>
      </c>
      <c r="AN28" s="75" t="s">
        <v>65</v>
      </c>
      <c r="AO28" s="73">
        <f t="shared" si="3"/>
        <v>3.7510000000000003</v>
      </c>
      <c r="AP28" s="75">
        <f t="shared" si="3"/>
        <v>0</v>
      </c>
      <c r="AQ28" s="75">
        <f t="shared" si="3"/>
        <v>0</v>
      </c>
      <c r="AR28" s="75">
        <f t="shared" si="3"/>
        <v>0</v>
      </c>
      <c r="AS28" s="75">
        <f t="shared" si="3"/>
        <v>144</v>
      </c>
      <c r="AT28" s="75" t="s">
        <v>65</v>
      </c>
      <c r="AU28" s="75">
        <f t="shared" si="3"/>
        <v>0</v>
      </c>
      <c r="AV28" s="75">
        <f t="shared" si="3"/>
        <v>0</v>
      </c>
      <c r="AW28" s="75">
        <f t="shared" si="3"/>
        <v>0</v>
      </c>
      <c r="AX28" s="75">
        <f t="shared" si="3"/>
        <v>0</v>
      </c>
      <c r="AY28" s="75">
        <f t="shared" si="3"/>
        <v>0</v>
      </c>
      <c r="AZ28" s="75" t="s">
        <v>65</v>
      </c>
      <c r="BA28" s="75">
        <f t="shared" si="3"/>
        <v>0</v>
      </c>
      <c r="BB28" s="75">
        <f t="shared" si="3"/>
        <v>0</v>
      </c>
      <c r="BC28" s="73">
        <f t="shared" si="3"/>
        <v>3.86</v>
      </c>
      <c r="BD28" s="75">
        <f t="shared" si="3"/>
        <v>0</v>
      </c>
      <c r="BE28" s="75">
        <f t="shared" si="3"/>
        <v>136</v>
      </c>
      <c r="BF28" s="75" t="s">
        <v>65</v>
      </c>
      <c r="BG28" s="75">
        <f t="shared" si="3"/>
        <v>0</v>
      </c>
      <c r="BH28" s="75">
        <f t="shared" si="3"/>
        <v>0</v>
      </c>
      <c r="BI28" s="75">
        <f t="shared" si="3"/>
        <v>0</v>
      </c>
      <c r="BJ28" s="75">
        <f t="shared" si="3"/>
        <v>0</v>
      </c>
      <c r="BK28" s="75">
        <f t="shared" si="3"/>
        <v>0</v>
      </c>
      <c r="BL28" s="45" t="s">
        <v>65</v>
      </c>
    </row>
    <row r="29" spans="1:106" s="46" customFormat="1" ht="32.25" customHeight="1">
      <c r="A29" s="47" t="s">
        <v>35</v>
      </c>
      <c r="B29" s="48" t="s">
        <v>36</v>
      </c>
      <c r="C29" s="49" t="s">
        <v>34</v>
      </c>
      <c r="D29" s="45" t="s">
        <v>65</v>
      </c>
      <c r="E29" s="45" t="s">
        <v>65</v>
      </c>
      <c r="F29" s="45" t="s">
        <v>65</v>
      </c>
      <c r="G29" s="45" t="s">
        <v>65</v>
      </c>
      <c r="H29" s="45" t="s">
        <v>65</v>
      </c>
      <c r="I29" s="45" t="s">
        <v>65</v>
      </c>
      <c r="J29" s="45" t="s">
        <v>65</v>
      </c>
      <c r="K29" s="45" t="s">
        <v>65</v>
      </c>
      <c r="L29" s="45" t="s">
        <v>65</v>
      </c>
      <c r="M29" s="45" t="s">
        <v>65</v>
      </c>
      <c r="N29" s="45" t="s">
        <v>65</v>
      </c>
      <c r="O29" s="45" t="s">
        <v>65</v>
      </c>
      <c r="P29" s="45" t="s">
        <v>65</v>
      </c>
      <c r="Q29" s="45" t="s">
        <v>65</v>
      </c>
      <c r="R29" s="45" t="s">
        <v>65</v>
      </c>
      <c r="S29" s="45" t="s">
        <v>65</v>
      </c>
      <c r="T29" s="45" t="s">
        <v>65</v>
      </c>
      <c r="U29" s="45" t="s">
        <v>65</v>
      </c>
      <c r="V29" s="45" t="s">
        <v>65</v>
      </c>
      <c r="W29" s="45" t="s">
        <v>65</v>
      </c>
      <c r="X29" s="45" t="s">
        <v>65</v>
      </c>
      <c r="Y29" s="45" t="s">
        <v>65</v>
      </c>
      <c r="Z29" s="45" t="s">
        <v>65</v>
      </c>
      <c r="AA29" s="45" t="s">
        <v>65</v>
      </c>
      <c r="AB29" s="43"/>
      <c r="AC29" s="45" t="e">
        <f>AC35</f>
        <v>#REF!</v>
      </c>
      <c r="AD29" s="45" t="e">
        <f>AD35</f>
        <v>#REF!</v>
      </c>
      <c r="AE29" s="45" t="e">
        <f>AE35</f>
        <v>#REF!</v>
      </c>
      <c r="AF29" s="45" t="e">
        <f>AF35</f>
        <v>#REF!</v>
      </c>
      <c r="AG29" s="45" t="e">
        <f>AG35</f>
        <v>#REF!</v>
      </c>
      <c r="AH29" s="44"/>
      <c r="AI29" s="45">
        <f>AI35</f>
        <v>0</v>
      </c>
      <c r="AJ29" s="45">
        <f>AJ35</f>
        <v>0</v>
      </c>
      <c r="AK29" s="45">
        <f>AK35</f>
        <v>0</v>
      </c>
      <c r="AL29" s="45">
        <f>AL35</f>
        <v>0</v>
      </c>
      <c r="AM29" s="45">
        <f>AM35</f>
        <v>0</v>
      </c>
      <c r="AN29" s="45" t="s">
        <v>65</v>
      </c>
      <c r="AO29" s="45" t="s">
        <v>65</v>
      </c>
      <c r="AP29" s="45" t="s">
        <v>65</v>
      </c>
      <c r="AQ29" s="45" t="s">
        <v>65</v>
      </c>
      <c r="AR29" s="45" t="s">
        <v>65</v>
      </c>
      <c r="AS29" s="45" t="s">
        <v>65</v>
      </c>
      <c r="AT29" s="45" t="s">
        <v>65</v>
      </c>
      <c r="AU29" s="45" t="s">
        <v>65</v>
      </c>
      <c r="AV29" s="45" t="s">
        <v>65</v>
      </c>
      <c r="AW29" s="45" t="s">
        <v>65</v>
      </c>
      <c r="AX29" s="45" t="s">
        <v>65</v>
      </c>
      <c r="AY29" s="45" t="s">
        <v>65</v>
      </c>
      <c r="AZ29" s="45" t="s">
        <v>65</v>
      </c>
      <c r="BA29" s="45" t="s">
        <v>65</v>
      </c>
      <c r="BB29" s="45" t="s">
        <v>65</v>
      </c>
      <c r="BC29" s="45" t="s">
        <v>65</v>
      </c>
      <c r="BD29" s="45" t="s">
        <v>65</v>
      </c>
      <c r="BE29" s="45" t="s">
        <v>65</v>
      </c>
      <c r="BF29" s="45" t="s">
        <v>65</v>
      </c>
      <c r="BG29" s="45" t="s">
        <v>65</v>
      </c>
      <c r="BH29" s="45" t="s">
        <v>65</v>
      </c>
      <c r="BI29" s="45" t="s">
        <v>65</v>
      </c>
      <c r="BJ29" s="45" t="s">
        <v>65</v>
      </c>
      <c r="BK29" s="45" t="s">
        <v>65</v>
      </c>
      <c r="BL29" s="45" t="s">
        <v>65</v>
      </c>
    </row>
    <row r="30" spans="1:106" s="46" customFormat="1">
      <c r="A30" s="47" t="s">
        <v>37</v>
      </c>
      <c r="B30" s="48" t="s">
        <v>38</v>
      </c>
      <c r="C30" s="49" t="s">
        <v>34</v>
      </c>
      <c r="D30" s="42" t="s">
        <v>65</v>
      </c>
      <c r="E30" s="50">
        <f>E55</f>
        <v>0</v>
      </c>
      <c r="F30" s="50">
        <f>F55</f>
        <v>0</v>
      </c>
      <c r="G30" s="50">
        <f>G55</f>
        <v>0</v>
      </c>
      <c r="H30" s="50">
        <f>H55</f>
        <v>0</v>
      </c>
      <c r="I30" s="52">
        <f>I55</f>
        <v>18</v>
      </c>
      <c r="J30" s="42" t="s">
        <v>65</v>
      </c>
      <c r="K30" s="50">
        <f>K55</f>
        <v>0</v>
      </c>
      <c r="L30" s="50">
        <f>L55</f>
        <v>0</v>
      </c>
      <c r="M30" s="50">
        <f>M55</f>
        <v>0</v>
      </c>
      <c r="N30" s="50">
        <f>N55</f>
        <v>0</v>
      </c>
      <c r="O30" s="52">
        <f>O55</f>
        <v>0</v>
      </c>
      <c r="P30" s="42" t="s">
        <v>65</v>
      </c>
      <c r="Q30" s="50">
        <f>Q55</f>
        <v>1.353</v>
      </c>
      <c r="R30" s="50">
        <f>R55</f>
        <v>0</v>
      </c>
      <c r="S30" s="50">
        <f>S55</f>
        <v>0</v>
      </c>
      <c r="T30" s="50">
        <f>T55</f>
        <v>0</v>
      </c>
      <c r="U30" s="52">
        <f>U55</f>
        <v>64</v>
      </c>
      <c r="V30" s="42" t="s">
        <v>65</v>
      </c>
      <c r="W30" s="50">
        <f>W55</f>
        <v>0</v>
      </c>
      <c r="X30" s="50">
        <f>X55</f>
        <v>0</v>
      </c>
      <c r="Y30" s="50">
        <f>Y55</f>
        <v>0</v>
      </c>
      <c r="Z30" s="50">
        <f>Z55</f>
        <v>0</v>
      </c>
      <c r="AA30" s="52">
        <f>AA55</f>
        <v>0</v>
      </c>
      <c r="AB30" s="52" t="e">
        <f t="shared" ref="AB30:BK30" si="4">AB55</f>
        <v>#REF!</v>
      </c>
      <c r="AC30" s="52" t="e">
        <f t="shared" si="4"/>
        <v>#REF!</v>
      </c>
      <c r="AD30" s="52" t="e">
        <f t="shared" si="4"/>
        <v>#REF!</v>
      </c>
      <c r="AE30" s="52" t="e">
        <f t="shared" si="4"/>
        <v>#REF!</v>
      </c>
      <c r="AF30" s="52" t="e">
        <f t="shared" si="4"/>
        <v>#REF!</v>
      </c>
      <c r="AG30" s="52" t="e">
        <f t="shared" si="4"/>
        <v>#REF!</v>
      </c>
      <c r="AH30" s="52" t="e">
        <f t="shared" si="4"/>
        <v>#REF!</v>
      </c>
      <c r="AI30" s="52" t="e">
        <f t="shared" si="4"/>
        <v>#REF!</v>
      </c>
      <c r="AJ30" s="52" t="e">
        <f t="shared" si="4"/>
        <v>#REF!</v>
      </c>
      <c r="AK30" s="52" t="e">
        <f t="shared" si="4"/>
        <v>#REF!</v>
      </c>
      <c r="AL30" s="52" t="e">
        <f t="shared" si="4"/>
        <v>#REF!</v>
      </c>
      <c r="AM30" s="52" t="e">
        <f t="shared" si="4"/>
        <v>#REF!</v>
      </c>
      <c r="AN30" s="52">
        <f t="shared" si="4"/>
        <v>4</v>
      </c>
      <c r="AO30" s="52">
        <f t="shared" si="4"/>
        <v>3.7510000000000003</v>
      </c>
      <c r="AP30" s="52">
        <f t="shared" si="4"/>
        <v>0</v>
      </c>
      <c r="AQ30" s="52">
        <f t="shared" si="4"/>
        <v>0</v>
      </c>
      <c r="AR30" s="52">
        <f t="shared" si="4"/>
        <v>0</v>
      </c>
      <c r="AS30" s="52">
        <f t="shared" si="4"/>
        <v>142</v>
      </c>
      <c r="AT30" s="52">
        <f t="shared" si="4"/>
        <v>0</v>
      </c>
      <c r="AU30" s="52">
        <f t="shared" si="4"/>
        <v>0</v>
      </c>
      <c r="AV30" s="52">
        <f t="shared" si="4"/>
        <v>0</v>
      </c>
      <c r="AW30" s="52">
        <f t="shared" si="4"/>
        <v>0</v>
      </c>
      <c r="AX30" s="52">
        <f t="shared" si="4"/>
        <v>0</v>
      </c>
      <c r="AY30" s="52">
        <f t="shared" si="4"/>
        <v>0</v>
      </c>
      <c r="AZ30" s="52">
        <f t="shared" si="4"/>
        <v>4</v>
      </c>
      <c r="BA30" s="52">
        <f t="shared" si="4"/>
        <v>0</v>
      </c>
      <c r="BB30" s="52">
        <f t="shared" si="4"/>
        <v>0</v>
      </c>
      <c r="BC30" s="50">
        <f t="shared" si="4"/>
        <v>3.86</v>
      </c>
      <c r="BD30" s="52">
        <f t="shared" si="4"/>
        <v>0</v>
      </c>
      <c r="BE30" s="52">
        <f t="shared" si="4"/>
        <v>134</v>
      </c>
      <c r="BF30" s="52">
        <f t="shared" si="4"/>
        <v>0</v>
      </c>
      <c r="BG30" s="52">
        <f t="shared" si="4"/>
        <v>0</v>
      </c>
      <c r="BH30" s="52">
        <f t="shared" si="4"/>
        <v>0</v>
      </c>
      <c r="BI30" s="52">
        <f t="shared" si="4"/>
        <v>0</v>
      </c>
      <c r="BJ30" s="52">
        <f t="shared" si="4"/>
        <v>0</v>
      </c>
      <c r="BK30" s="52">
        <f t="shared" si="4"/>
        <v>0</v>
      </c>
      <c r="BL30" s="45" t="s">
        <v>65</v>
      </c>
    </row>
    <row r="31" spans="1:106" s="46" customFormat="1" ht="31.2">
      <c r="A31" s="47" t="s">
        <v>39</v>
      </c>
      <c r="B31" s="48" t="s">
        <v>40</v>
      </c>
      <c r="C31" s="49" t="s">
        <v>34</v>
      </c>
      <c r="D31" s="42" t="s">
        <v>65</v>
      </c>
      <c r="E31" s="45" t="s">
        <v>65</v>
      </c>
      <c r="F31" s="45" t="s">
        <v>65</v>
      </c>
      <c r="G31" s="45" t="s">
        <v>65</v>
      </c>
      <c r="H31" s="45" t="s">
        <v>65</v>
      </c>
      <c r="I31" s="45" t="s">
        <v>65</v>
      </c>
      <c r="J31" s="42" t="s">
        <v>65</v>
      </c>
      <c r="K31" s="45" t="s">
        <v>65</v>
      </c>
      <c r="L31" s="45" t="s">
        <v>65</v>
      </c>
      <c r="M31" s="45" t="s">
        <v>65</v>
      </c>
      <c r="N31" s="45" t="s">
        <v>65</v>
      </c>
      <c r="O31" s="45" t="s">
        <v>65</v>
      </c>
      <c r="P31" s="42" t="s">
        <v>65</v>
      </c>
      <c r="Q31" s="45" t="s">
        <v>65</v>
      </c>
      <c r="R31" s="45" t="s">
        <v>65</v>
      </c>
      <c r="S31" s="45" t="s">
        <v>65</v>
      </c>
      <c r="T31" s="45" t="s">
        <v>65</v>
      </c>
      <c r="U31" s="45" t="s">
        <v>65</v>
      </c>
      <c r="V31" s="42" t="s">
        <v>65</v>
      </c>
      <c r="W31" s="45" t="s">
        <v>65</v>
      </c>
      <c r="X31" s="45" t="s">
        <v>65</v>
      </c>
      <c r="Y31" s="45" t="s">
        <v>65</v>
      </c>
      <c r="Z31" s="45" t="s">
        <v>65</v>
      </c>
      <c r="AA31" s="45" t="s">
        <v>65</v>
      </c>
      <c r="AB31" s="44"/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44"/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45" t="s">
        <v>65</v>
      </c>
      <c r="AO31" s="45" t="s">
        <v>65</v>
      </c>
      <c r="AP31" s="45" t="s">
        <v>65</v>
      </c>
      <c r="AQ31" s="45" t="s">
        <v>65</v>
      </c>
      <c r="AR31" s="45" t="s">
        <v>65</v>
      </c>
      <c r="AS31" s="45" t="s">
        <v>65</v>
      </c>
      <c r="AT31" s="45" t="s">
        <v>65</v>
      </c>
      <c r="AU31" s="45" t="s">
        <v>65</v>
      </c>
      <c r="AV31" s="45" t="s">
        <v>65</v>
      </c>
      <c r="AW31" s="45" t="s">
        <v>65</v>
      </c>
      <c r="AX31" s="45" t="s">
        <v>65</v>
      </c>
      <c r="AY31" s="45" t="s">
        <v>65</v>
      </c>
      <c r="AZ31" s="45" t="s">
        <v>65</v>
      </c>
      <c r="BA31" s="45" t="s">
        <v>65</v>
      </c>
      <c r="BB31" s="45" t="s">
        <v>65</v>
      </c>
      <c r="BC31" s="45" t="s">
        <v>65</v>
      </c>
      <c r="BD31" s="45" t="s">
        <v>65</v>
      </c>
      <c r="BE31" s="45" t="s">
        <v>65</v>
      </c>
      <c r="BF31" s="45" t="s">
        <v>65</v>
      </c>
      <c r="BG31" s="45" t="s">
        <v>65</v>
      </c>
      <c r="BH31" s="45" t="s">
        <v>65</v>
      </c>
      <c r="BI31" s="45" t="s">
        <v>65</v>
      </c>
      <c r="BJ31" s="45" t="s">
        <v>65</v>
      </c>
      <c r="BK31" s="45" t="s">
        <v>65</v>
      </c>
      <c r="BL31" s="45" t="s">
        <v>65</v>
      </c>
    </row>
    <row r="32" spans="1:106" s="46" customFormat="1">
      <c r="A32" s="47" t="s">
        <v>41</v>
      </c>
      <c r="B32" s="48" t="s">
        <v>42</v>
      </c>
      <c r="C32" s="49" t="s">
        <v>34</v>
      </c>
      <c r="D32" s="42" t="s">
        <v>65</v>
      </c>
      <c r="E32" s="45" t="s">
        <v>65</v>
      </c>
      <c r="F32" s="45" t="s">
        <v>65</v>
      </c>
      <c r="G32" s="45" t="s">
        <v>65</v>
      </c>
      <c r="H32" s="45" t="s">
        <v>65</v>
      </c>
      <c r="I32" s="45" t="s">
        <v>65</v>
      </c>
      <c r="J32" s="42" t="s">
        <v>65</v>
      </c>
      <c r="K32" s="45" t="s">
        <v>65</v>
      </c>
      <c r="L32" s="45" t="s">
        <v>65</v>
      </c>
      <c r="M32" s="45" t="s">
        <v>65</v>
      </c>
      <c r="N32" s="45" t="s">
        <v>65</v>
      </c>
      <c r="O32" s="45" t="s">
        <v>65</v>
      </c>
      <c r="P32" s="42" t="s">
        <v>65</v>
      </c>
      <c r="Q32" s="45" t="s">
        <v>65</v>
      </c>
      <c r="R32" s="45" t="s">
        <v>65</v>
      </c>
      <c r="S32" s="45" t="s">
        <v>65</v>
      </c>
      <c r="T32" s="45" t="s">
        <v>65</v>
      </c>
      <c r="U32" s="45" t="s">
        <v>65</v>
      </c>
      <c r="V32" s="42" t="s">
        <v>65</v>
      </c>
      <c r="W32" s="45" t="s">
        <v>65</v>
      </c>
      <c r="X32" s="45" t="s">
        <v>65</v>
      </c>
      <c r="Y32" s="45" t="s">
        <v>65</v>
      </c>
      <c r="Z32" s="45" t="s">
        <v>65</v>
      </c>
      <c r="AA32" s="45" t="s">
        <v>65</v>
      </c>
      <c r="AB32" s="44"/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1"/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45" t="s">
        <v>65</v>
      </c>
      <c r="AO32" s="45" t="s">
        <v>65</v>
      </c>
      <c r="AP32" s="45" t="s">
        <v>65</v>
      </c>
      <c r="AQ32" s="45" t="s">
        <v>65</v>
      </c>
      <c r="AR32" s="45" t="s">
        <v>65</v>
      </c>
      <c r="AS32" s="45" t="s">
        <v>65</v>
      </c>
      <c r="AT32" s="45" t="s">
        <v>65</v>
      </c>
      <c r="AU32" s="45" t="s">
        <v>65</v>
      </c>
      <c r="AV32" s="45" t="s">
        <v>65</v>
      </c>
      <c r="AW32" s="45" t="s">
        <v>65</v>
      </c>
      <c r="AX32" s="45" t="s">
        <v>65</v>
      </c>
      <c r="AY32" s="45" t="s">
        <v>65</v>
      </c>
      <c r="AZ32" s="45" t="s">
        <v>65</v>
      </c>
      <c r="BA32" s="45" t="s">
        <v>65</v>
      </c>
      <c r="BB32" s="45" t="s">
        <v>65</v>
      </c>
      <c r="BC32" s="45" t="s">
        <v>65</v>
      </c>
      <c r="BD32" s="45" t="s">
        <v>65</v>
      </c>
      <c r="BE32" s="45" t="s">
        <v>65</v>
      </c>
      <c r="BF32" s="45" t="s">
        <v>65</v>
      </c>
      <c r="BG32" s="45" t="s">
        <v>65</v>
      </c>
      <c r="BH32" s="45" t="s">
        <v>65</v>
      </c>
      <c r="BI32" s="45" t="s">
        <v>65</v>
      </c>
      <c r="BJ32" s="45" t="s">
        <v>65</v>
      </c>
      <c r="BK32" s="45" t="s">
        <v>65</v>
      </c>
      <c r="BL32" s="45" t="s">
        <v>65</v>
      </c>
    </row>
    <row r="33" spans="1:64" s="53" customFormat="1">
      <c r="A33" s="47" t="s">
        <v>43</v>
      </c>
      <c r="B33" s="48" t="s">
        <v>44</v>
      </c>
      <c r="C33" s="49" t="s">
        <v>34</v>
      </c>
      <c r="D33" s="42" t="s">
        <v>65</v>
      </c>
      <c r="E33" s="45" t="s">
        <v>65</v>
      </c>
      <c r="F33" s="45" t="s">
        <v>65</v>
      </c>
      <c r="G33" s="45" t="s">
        <v>65</v>
      </c>
      <c r="H33" s="45" t="s">
        <v>65</v>
      </c>
      <c r="I33" s="45" t="s">
        <v>65</v>
      </c>
      <c r="J33" s="42" t="s">
        <v>65</v>
      </c>
      <c r="K33" s="45" t="s">
        <v>65</v>
      </c>
      <c r="L33" s="45" t="s">
        <v>65</v>
      </c>
      <c r="M33" s="45" t="s">
        <v>65</v>
      </c>
      <c r="N33" s="45" t="s">
        <v>65</v>
      </c>
      <c r="O33" s="45" t="s">
        <v>65</v>
      </c>
      <c r="P33" s="42" t="s">
        <v>65</v>
      </c>
      <c r="Q33" s="45" t="s">
        <v>65</v>
      </c>
      <c r="R33" s="45" t="s">
        <v>65</v>
      </c>
      <c r="S33" s="45" t="s">
        <v>65</v>
      </c>
      <c r="T33" s="45" t="s">
        <v>65</v>
      </c>
      <c r="U33" s="45" t="s">
        <v>65</v>
      </c>
      <c r="V33" s="42" t="s">
        <v>65</v>
      </c>
      <c r="W33" s="45" t="s">
        <v>65</v>
      </c>
      <c r="X33" s="45" t="s">
        <v>65</v>
      </c>
      <c r="Y33" s="45" t="s">
        <v>65</v>
      </c>
      <c r="Z33" s="45" t="s">
        <v>65</v>
      </c>
      <c r="AA33" s="45" t="s">
        <v>65</v>
      </c>
      <c r="AB33" s="44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1"/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45" t="s">
        <v>65</v>
      </c>
      <c r="AO33" s="45" t="s">
        <v>65</v>
      </c>
      <c r="AP33" s="45" t="s">
        <v>65</v>
      </c>
      <c r="AQ33" s="45" t="s">
        <v>65</v>
      </c>
      <c r="AR33" s="45" t="s">
        <v>65</v>
      </c>
      <c r="AS33" s="45" t="s">
        <v>65</v>
      </c>
      <c r="AT33" s="45" t="s">
        <v>65</v>
      </c>
      <c r="AU33" s="45" t="s">
        <v>65</v>
      </c>
      <c r="AV33" s="45" t="s">
        <v>65</v>
      </c>
      <c r="AW33" s="45" t="s">
        <v>65</v>
      </c>
      <c r="AX33" s="45" t="s">
        <v>65</v>
      </c>
      <c r="AY33" s="45" t="s">
        <v>65</v>
      </c>
      <c r="AZ33" s="45" t="s">
        <v>65</v>
      </c>
      <c r="BA33" s="45" t="s">
        <v>65</v>
      </c>
      <c r="BB33" s="45" t="s">
        <v>65</v>
      </c>
      <c r="BC33" s="45" t="s">
        <v>65</v>
      </c>
      <c r="BD33" s="45" t="s">
        <v>65</v>
      </c>
      <c r="BE33" s="45" t="s">
        <v>65</v>
      </c>
      <c r="BF33" s="45" t="s">
        <v>65</v>
      </c>
      <c r="BG33" s="45" t="s">
        <v>65</v>
      </c>
      <c r="BH33" s="45" t="s">
        <v>65</v>
      </c>
      <c r="BI33" s="45" t="s">
        <v>65</v>
      </c>
      <c r="BJ33" s="45" t="s">
        <v>65</v>
      </c>
      <c r="BK33" s="45" t="s">
        <v>65</v>
      </c>
      <c r="BL33" s="45" t="s">
        <v>65</v>
      </c>
    </row>
    <row r="34" spans="1:64" s="54" customFormat="1">
      <c r="A34" s="47" t="s">
        <v>45</v>
      </c>
      <c r="B34" s="48" t="s">
        <v>46</v>
      </c>
      <c r="C34" s="49" t="s">
        <v>34</v>
      </c>
      <c r="D34" s="42" t="s">
        <v>65</v>
      </c>
      <c r="E34" s="50">
        <f t="shared" ref="E34:I34" si="5">E89</f>
        <v>0</v>
      </c>
      <c r="F34" s="50">
        <f t="shared" si="5"/>
        <v>0</v>
      </c>
      <c r="G34" s="50">
        <f t="shared" si="5"/>
        <v>0</v>
      </c>
      <c r="H34" s="50">
        <f t="shared" si="5"/>
        <v>0</v>
      </c>
      <c r="I34" s="52">
        <f t="shared" si="5"/>
        <v>2</v>
      </c>
      <c r="J34" s="42" t="s">
        <v>65</v>
      </c>
      <c r="K34" s="50">
        <f t="shared" ref="K34:O34" si="6">K89</f>
        <v>0</v>
      </c>
      <c r="L34" s="50">
        <f t="shared" si="6"/>
        <v>0</v>
      </c>
      <c r="M34" s="50">
        <f t="shared" si="6"/>
        <v>0</v>
      </c>
      <c r="N34" s="50">
        <f t="shared" si="6"/>
        <v>0</v>
      </c>
      <c r="O34" s="52">
        <f t="shared" si="6"/>
        <v>0</v>
      </c>
      <c r="P34" s="42" t="s">
        <v>65</v>
      </c>
      <c r="Q34" s="50">
        <f t="shared" ref="Q34:U34" si="7">Q89</f>
        <v>0</v>
      </c>
      <c r="R34" s="50">
        <f t="shared" si="7"/>
        <v>0</v>
      </c>
      <c r="S34" s="50">
        <f t="shared" si="7"/>
        <v>0</v>
      </c>
      <c r="T34" s="50">
        <f t="shared" si="7"/>
        <v>0</v>
      </c>
      <c r="U34" s="52">
        <f t="shared" si="7"/>
        <v>7</v>
      </c>
      <c r="V34" s="42" t="s">
        <v>65</v>
      </c>
      <c r="W34" s="50">
        <f t="shared" ref="W34:BK34" si="8">W89</f>
        <v>0</v>
      </c>
      <c r="X34" s="50">
        <f t="shared" si="8"/>
        <v>0</v>
      </c>
      <c r="Y34" s="50">
        <f t="shared" si="8"/>
        <v>0</v>
      </c>
      <c r="Z34" s="50">
        <f t="shared" si="8"/>
        <v>0</v>
      </c>
      <c r="AA34" s="52">
        <f t="shared" si="8"/>
        <v>0</v>
      </c>
      <c r="AB34" s="52">
        <f t="shared" si="8"/>
        <v>0</v>
      </c>
      <c r="AC34" s="52" t="e">
        <f t="shared" si="8"/>
        <v>#REF!</v>
      </c>
      <c r="AD34" s="52">
        <f t="shared" si="8"/>
        <v>0</v>
      </c>
      <c r="AE34" s="52">
        <f t="shared" si="8"/>
        <v>0</v>
      </c>
      <c r="AF34" s="52">
        <f t="shared" si="8"/>
        <v>0</v>
      </c>
      <c r="AG34" s="52">
        <f t="shared" si="8"/>
        <v>0</v>
      </c>
      <c r="AH34" s="52">
        <f t="shared" si="8"/>
        <v>0</v>
      </c>
      <c r="AI34" s="52">
        <f t="shared" si="8"/>
        <v>0</v>
      </c>
      <c r="AJ34" s="52">
        <f t="shared" si="8"/>
        <v>0</v>
      </c>
      <c r="AK34" s="52">
        <f t="shared" si="8"/>
        <v>0</v>
      </c>
      <c r="AL34" s="52">
        <f t="shared" si="8"/>
        <v>0</v>
      </c>
      <c r="AM34" s="52">
        <f t="shared" si="8"/>
        <v>0</v>
      </c>
      <c r="AN34" s="52" t="s">
        <v>65</v>
      </c>
      <c r="AO34" s="52">
        <f t="shared" si="8"/>
        <v>0</v>
      </c>
      <c r="AP34" s="52">
        <f t="shared" si="8"/>
        <v>0</v>
      </c>
      <c r="AQ34" s="52">
        <f t="shared" si="8"/>
        <v>0</v>
      </c>
      <c r="AR34" s="52">
        <f t="shared" si="8"/>
        <v>0</v>
      </c>
      <c r="AS34" s="52">
        <f t="shared" si="8"/>
        <v>2</v>
      </c>
      <c r="AT34" s="52" t="s">
        <v>65</v>
      </c>
      <c r="AU34" s="52">
        <f t="shared" si="8"/>
        <v>0</v>
      </c>
      <c r="AV34" s="52">
        <f t="shared" si="8"/>
        <v>0</v>
      </c>
      <c r="AW34" s="52">
        <f t="shared" si="8"/>
        <v>0</v>
      </c>
      <c r="AX34" s="52">
        <f t="shared" si="8"/>
        <v>0</v>
      </c>
      <c r="AY34" s="52">
        <f t="shared" si="8"/>
        <v>0</v>
      </c>
      <c r="AZ34" s="52" t="s">
        <v>65</v>
      </c>
      <c r="BA34" s="52">
        <f t="shared" si="8"/>
        <v>0</v>
      </c>
      <c r="BB34" s="52">
        <f t="shared" si="8"/>
        <v>0</v>
      </c>
      <c r="BC34" s="52">
        <f t="shared" si="8"/>
        <v>0</v>
      </c>
      <c r="BD34" s="52">
        <f t="shared" si="8"/>
        <v>0</v>
      </c>
      <c r="BE34" s="52">
        <f t="shared" si="8"/>
        <v>2</v>
      </c>
      <c r="BF34" s="52">
        <v>0</v>
      </c>
      <c r="BG34" s="52">
        <f t="shared" si="8"/>
        <v>0</v>
      </c>
      <c r="BH34" s="52">
        <f t="shared" si="8"/>
        <v>0</v>
      </c>
      <c r="BI34" s="52">
        <f t="shared" si="8"/>
        <v>0</v>
      </c>
      <c r="BJ34" s="52">
        <f t="shared" si="8"/>
        <v>0</v>
      </c>
      <c r="BK34" s="52">
        <f t="shared" si="8"/>
        <v>0</v>
      </c>
      <c r="BL34" s="45" t="s">
        <v>65</v>
      </c>
    </row>
    <row r="35" spans="1:64" s="53" customFormat="1">
      <c r="A35" s="47" t="s">
        <v>47</v>
      </c>
      <c r="B35" s="48" t="s">
        <v>48</v>
      </c>
      <c r="C35" s="49" t="s">
        <v>34</v>
      </c>
      <c r="D35" s="42" t="s">
        <v>65</v>
      </c>
      <c r="E35" s="45" t="s">
        <v>65</v>
      </c>
      <c r="F35" s="45" t="s">
        <v>65</v>
      </c>
      <c r="G35" s="45" t="s">
        <v>65</v>
      </c>
      <c r="H35" s="45" t="s">
        <v>65</v>
      </c>
      <c r="I35" s="56" t="s">
        <v>65</v>
      </c>
      <c r="J35" s="42" t="s">
        <v>65</v>
      </c>
      <c r="K35" s="45" t="s">
        <v>65</v>
      </c>
      <c r="L35" s="45" t="s">
        <v>65</v>
      </c>
      <c r="M35" s="45" t="s">
        <v>65</v>
      </c>
      <c r="N35" s="45" t="s">
        <v>65</v>
      </c>
      <c r="O35" s="56" t="s">
        <v>65</v>
      </c>
      <c r="P35" s="42" t="s">
        <v>65</v>
      </c>
      <c r="Q35" s="45" t="s">
        <v>65</v>
      </c>
      <c r="R35" s="45" t="s">
        <v>65</v>
      </c>
      <c r="S35" s="45" t="s">
        <v>65</v>
      </c>
      <c r="T35" s="45" t="s">
        <v>65</v>
      </c>
      <c r="U35" s="56" t="s">
        <v>65</v>
      </c>
      <c r="V35" s="42" t="s">
        <v>65</v>
      </c>
      <c r="W35" s="45" t="s">
        <v>65</v>
      </c>
      <c r="X35" s="45" t="s">
        <v>65</v>
      </c>
      <c r="Y35" s="45" t="s">
        <v>65</v>
      </c>
      <c r="Z35" s="45" t="s">
        <v>65</v>
      </c>
      <c r="AA35" s="56" t="s">
        <v>65</v>
      </c>
      <c r="AB35" s="43"/>
      <c r="AC35" s="45" t="e">
        <f>AC42</f>
        <v>#REF!</v>
      </c>
      <c r="AD35" s="45" t="e">
        <f>AD42</f>
        <v>#REF!</v>
      </c>
      <c r="AE35" s="45" t="e">
        <f>AE42</f>
        <v>#REF!</v>
      </c>
      <c r="AF35" s="45" t="e">
        <f>AF42</f>
        <v>#REF!</v>
      </c>
      <c r="AG35" s="45" t="e">
        <f>AG42</f>
        <v>#REF!</v>
      </c>
      <c r="AH35" s="43"/>
      <c r="AI35" s="45">
        <f>AI42</f>
        <v>0</v>
      </c>
      <c r="AJ35" s="45">
        <f>AJ42</f>
        <v>0</v>
      </c>
      <c r="AK35" s="45">
        <f>AK42</f>
        <v>0</v>
      </c>
      <c r="AL35" s="45">
        <f>AL42</f>
        <v>0</v>
      </c>
      <c r="AM35" s="45">
        <f>AM42</f>
        <v>0</v>
      </c>
      <c r="AN35" s="45" t="s">
        <v>65</v>
      </c>
      <c r="AO35" s="45" t="s">
        <v>65</v>
      </c>
      <c r="AP35" s="45" t="s">
        <v>65</v>
      </c>
      <c r="AQ35" s="45" t="s">
        <v>65</v>
      </c>
      <c r="AR35" s="45" t="s">
        <v>65</v>
      </c>
      <c r="AS35" s="45" t="s">
        <v>65</v>
      </c>
      <c r="AT35" s="45" t="s">
        <v>65</v>
      </c>
      <c r="AU35" s="45" t="s">
        <v>65</v>
      </c>
      <c r="AV35" s="45" t="s">
        <v>65</v>
      </c>
      <c r="AW35" s="45" t="s">
        <v>65</v>
      </c>
      <c r="AX35" s="45" t="s">
        <v>65</v>
      </c>
      <c r="AY35" s="45" t="s">
        <v>65</v>
      </c>
      <c r="AZ35" s="45" t="s">
        <v>65</v>
      </c>
      <c r="BA35" s="45" t="s">
        <v>65</v>
      </c>
      <c r="BB35" s="45" t="s">
        <v>65</v>
      </c>
      <c r="BC35" s="45" t="s">
        <v>65</v>
      </c>
      <c r="BD35" s="45" t="s">
        <v>65</v>
      </c>
      <c r="BE35" s="45" t="s">
        <v>65</v>
      </c>
      <c r="BF35" s="45" t="s">
        <v>65</v>
      </c>
      <c r="BG35" s="45" t="s">
        <v>65</v>
      </c>
      <c r="BH35" s="45" t="s">
        <v>65</v>
      </c>
      <c r="BI35" s="45" t="s">
        <v>65</v>
      </c>
      <c r="BJ35" s="45" t="s">
        <v>65</v>
      </c>
      <c r="BK35" s="45" t="s">
        <v>65</v>
      </c>
      <c r="BL35" s="45" t="s">
        <v>65</v>
      </c>
    </row>
    <row r="36" spans="1:64" s="53" customFormat="1" ht="31.2">
      <c r="A36" s="47" t="s">
        <v>49</v>
      </c>
      <c r="B36" s="48" t="s">
        <v>50</v>
      </c>
      <c r="C36" s="49" t="s">
        <v>34</v>
      </c>
      <c r="D36" s="42" t="s">
        <v>65</v>
      </c>
      <c r="E36" s="45" t="s">
        <v>65</v>
      </c>
      <c r="F36" s="45" t="s">
        <v>65</v>
      </c>
      <c r="G36" s="45" t="s">
        <v>65</v>
      </c>
      <c r="H36" s="45" t="s">
        <v>65</v>
      </c>
      <c r="I36" s="56" t="s">
        <v>65</v>
      </c>
      <c r="J36" s="42" t="s">
        <v>65</v>
      </c>
      <c r="K36" s="45" t="s">
        <v>65</v>
      </c>
      <c r="L36" s="45" t="s">
        <v>65</v>
      </c>
      <c r="M36" s="45" t="s">
        <v>65</v>
      </c>
      <c r="N36" s="45" t="s">
        <v>65</v>
      </c>
      <c r="O36" s="56" t="s">
        <v>65</v>
      </c>
      <c r="P36" s="42" t="s">
        <v>65</v>
      </c>
      <c r="Q36" s="45" t="s">
        <v>65</v>
      </c>
      <c r="R36" s="45" t="s">
        <v>65</v>
      </c>
      <c r="S36" s="45" t="s">
        <v>65</v>
      </c>
      <c r="T36" s="45" t="s">
        <v>65</v>
      </c>
      <c r="U36" s="56" t="s">
        <v>65</v>
      </c>
      <c r="V36" s="42" t="s">
        <v>65</v>
      </c>
      <c r="W36" s="45" t="s">
        <v>65</v>
      </c>
      <c r="X36" s="45" t="s">
        <v>65</v>
      </c>
      <c r="Y36" s="45" t="s">
        <v>65</v>
      </c>
      <c r="Z36" s="45" t="s">
        <v>65</v>
      </c>
      <c r="AA36" s="56" t="s">
        <v>65</v>
      </c>
      <c r="AB36" s="43"/>
      <c r="AC36" s="45" t="e">
        <f>#REF!+#REF!+#REF!+E36+Q36</f>
        <v>#REF!</v>
      </c>
      <c r="AD36" s="45" t="e">
        <f>#REF!+#REF!+#REF!+F36+R36</f>
        <v>#REF!</v>
      </c>
      <c r="AE36" s="45" t="e">
        <f>#REF!+#REF!+#REF!+G36+S36</f>
        <v>#REF!</v>
      </c>
      <c r="AF36" s="45" t="e">
        <f>#REF!+#REF!+#REF!+H36+T36</f>
        <v>#REF!</v>
      </c>
      <c r="AG36" s="45" t="e">
        <f>#REF!+#REF!+#REF!+I36+U36</f>
        <v>#REF!</v>
      </c>
      <c r="AH36" s="43"/>
      <c r="AI36" s="45">
        <v>0</v>
      </c>
      <c r="AJ36" s="45">
        <v>0</v>
      </c>
      <c r="AK36" s="45">
        <v>0</v>
      </c>
      <c r="AL36" s="45">
        <v>0</v>
      </c>
      <c r="AM36" s="56">
        <v>0</v>
      </c>
      <c r="AN36" s="45" t="s">
        <v>65</v>
      </c>
      <c r="AO36" s="45" t="s">
        <v>65</v>
      </c>
      <c r="AP36" s="45" t="s">
        <v>65</v>
      </c>
      <c r="AQ36" s="45" t="s">
        <v>65</v>
      </c>
      <c r="AR36" s="45" t="s">
        <v>65</v>
      </c>
      <c r="AS36" s="45" t="s">
        <v>65</v>
      </c>
      <c r="AT36" s="45" t="s">
        <v>65</v>
      </c>
      <c r="AU36" s="45" t="s">
        <v>65</v>
      </c>
      <c r="AV36" s="45" t="s">
        <v>65</v>
      </c>
      <c r="AW36" s="45" t="s">
        <v>65</v>
      </c>
      <c r="AX36" s="45" t="s">
        <v>65</v>
      </c>
      <c r="AY36" s="45" t="s">
        <v>65</v>
      </c>
      <c r="AZ36" s="45" t="s">
        <v>65</v>
      </c>
      <c r="BA36" s="45" t="s">
        <v>65</v>
      </c>
      <c r="BB36" s="45" t="s">
        <v>65</v>
      </c>
      <c r="BC36" s="45" t="s">
        <v>65</v>
      </c>
      <c r="BD36" s="45" t="s">
        <v>65</v>
      </c>
      <c r="BE36" s="45" t="s">
        <v>65</v>
      </c>
      <c r="BF36" s="45" t="s">
        <v>65</v>
      </c>
      <c r="BG36" s="45" t="s">
        <v>65</v>
      </c>
      <c r="BH36" s="45" t="s">
        <v>65</v>
      </c>
      <c r="BI36" s="45" t="s">
        <v>65</v>
      </c>
      <c r="BJ36" s="45" t="s">
        <v>65</v>
      </c>
      <c r="BK36" s="45" t="s">
        <v>65</v>
      </c>
      <c r="BL36" s="45" t="s">
        <v>65</v>
      </c>
    </row>
    <row r="37" spans="1:64" s="53" customFormat="1" ht="31.2">
      <c r="A37" s="57" t="s">
        <v>51</v>
      </c>
      <c r="B37" s="48" t="s">
        <v>52</v>
      </c>
      <c r="C37" s="49" t="s">
        <v>34</v>
      </c>
      <c r="D37" s="42" t="s">
        <v>65</v>
      </c>
      <c r="E37" s="45" t="s">
        <v>65</v>
      </c>
      <c r="F37" s="45" t="s">
        <v>65</v>
      </c>
      <c r="G37" s="45" t="s">
        <v>65</v>
      </c>
      <c r="H37" s="45" t="s">
        <v>65</v>
      </c>
      <c r="I37" s="56" t="s">
        <v>65</v>
      </c>
      <c r="J37" s="42" t="s">
        <v>65</v>
      </c>
      <c r="K37" s="45" t="s">
        <v>65</v>
      </c>
      <c r="L37" s="45" t="s">
        <v>65</v>
      </c>
      <c r="M37" s="45" t="s">
        <v>65</v>
      </c>
      <c r="N37" s="45" t="s">
        <v>65</v>
      </c>
      <c r="O37" s="56" t="s">
        <v>65</v>
      </c>
      <c r="P37" s="42" t="s">
        <v>65</v>
      </c>
      <c r="Q37" s="45" t="s">
        <v>65</v>
      </c>
      <c r="R37" s="45" t="s">
        <v>65</v>
      </c>
      <c r="S37" s="45" t="s">
        <v>65</v>
      </c>
      <c r="T37" s="45" t="s">
        <v>65</v>
      </c>
      <c r="U37" s="56" t="s">
        <v>65</v>
      </c>
      <c r="V37" s="42" t="s">
        <v>65</v>
      </c>
      <c r="W37" s="45" t="s">
        <v>65</v>
      </c>
      <c r="X37" s="45" t="s">
        <v>65</v>
      </c>
      <c r="Y37" s="45" t="s">
        <v>65</v>
      </c>
      <c r="Z37" s="45" t="s">
        <v>65</v>
      </c>
      <c r="AA37" s="56" t="s">
        <v>65</v>
      </c>
      <c r="AB37" s="43"/>
      <c r="AC37" s="45" t="e">
        <f>#REF!+#REF!+#REF!+E37+Q37</f>
        <v>#REF!</v>
      </c>
      <c r="AD37" s="45" t="e">
        <f>#REF!+#REF!+#REF!+F37+R37</f>
        <v>#REF!</v>
      </c>
      <c r="AE37" s="45" t="e">
        <f>#REF!+#REF!+#REF!+G37+S37</f>
        <v>#REF!</v>
      </c>
      <c r="AF37" s="45" t="e">
        <f>#REF!+#REF!+#REF!+H37+T37</f>
        <v>#REF!</v>
      </c>
      <c r="AG37" s="45" t="e">
        <f>#REF!+#REF!+#REF!+I37+U37</f>
        <v>#REF!</v>
      </c>
      <c r="AH37" s="43"/>
      <c r="AI37" s="45">
        <v>0</v>
      </c>
      <c r="AJ37" s="45">
        <v>0</v>
      </c>
      <c r="AK37" s="45">
        <v>0</v>
      </c>
      <c r="AL37" s="45">
        <v>0</v>
      </c>
      <c r="AM37" s="56">
        <v>0</v>
      </c>
      <c r="AN37" s="45" t="s">
        <v>65</v>
      </c>
      <c r="AO37" s="45" t="s">
        <v>65</v>
      </c>
      <c r="AP37" s="45" t="s">
        <v>65</v>
      </c>
      <c r="AQ37" s="45" t="s">
        <v>65</v>
      </c>
      <c r="AR37" s="45" t="s">
        <v>65</v>
      </c>
      <c r="AS37" s="45" t="s">
        <v>65</v>
      </c>
      <c r="AT37" s="45" t="s">
        <v>65</v>
      </c>
      <c r="AU37" s="45" t="s">
        <v>65</v>
      </c>
      <c r="AV37" s="45" t="s">
        <v>65</v>
      </c>
      <c r="AW37" s="45" t="s">
        <v>65</v>
      </c>
      <c r="AX37" s="45" t="s">
        <v>65</v>
      </c>
      <c r="AY37" s="45" t="s">
        <v>65</v>
      </c>
      <c r="AZ37" s="45" t="s">
        <v>65</v>
      </c>
      <c r="BA37" s="45" t="s">
        <v>65</v>
      </c>
      <c r="BB37" s="45" t="s">
        <v>65</v>
      </c>
      <c r="BC37" s="45" t="s">
        <v>65</v>
      </c>
      <c r="BD37" s="45" t="s">
        <v>65</v>
      </c>
      <c r="BE37" s="45" t="s">
        <v>65</v>
      </c>
      <c r="BF37" s="45" t="s">
        <v>65</v>
      </c>
      <c r="BG37" s="45" t="s">
        <v>65</v>
      </c>
      <c r="BH37" s="45" t="s">
        <v>65</v>
      </c>
      <c r="BI37" s="45" t="s">
        <v>65</v>
      </c>
      <c r="BJ37" s="45" t="s">
        <v>65</v>
      </c>
      <c r="BK37" s="45" t="s">
        <v>65</v>
      </c>
      <c r="BL37" s="45" t="s">
        <v>65</v>
      </c>
    </row>
    <row r="38" spans="1:64" s="53" customFormat="1" ht="31.2">
      <c r="A38" s="57" t="s">
        <v>53</v>
      </c>
      <c r="B38" s="48" t="s">
        <v>54</v>
      </c>
      <c r="C38" s="49" t="s">
        <v>34</v>
      </c>
      <c r="D38" s="42" t="s">
        <v>65</v>
      </c>
      <c r="E38" s="45" t="s">
        <v>65</v>
      </c>
      <c r="F38" s="45" t="s">
        <v>65</v>
      </c>
      <c r="G38" s="45" t="s">
        <v>65</v>
      </c>
      <c r="H38" s="45" t="s">
        <v>65</v>
      </c>
      <c r="I38" s="56" t="s">
        <v>65</v>
      </c>
      <c r="J38" s="42" t="s">
        <v>65</v>
      </c>
      <c r="K38" s="45" t="s">
        <v>65</v>
      </c>
      <c r="L38" s="45" t="s">
        <v>65</v>
      </c>
      <c r="M38" s="45" t="s">
        <v>65</v>
      </c>
      <c r="N38" s="45" t="s">
        <v>65</v>
      </c>
      <c r="O38" s="56" t="s">
        <v>65</v>
      </c>
      <c r="P38" s="42" t="s">
        <v>65</v>
      </c>
      <c r="Q38" s="45" t="s">
        <v>65</v>
      </c>
      <c r="R38" s="45" t="s">
        <v>65</v>
      </c>
      <c r="S38" s="45" t="s">
        <v>65</v>
      </c>
      <c r="T38" s="45" t="s">
        <v>65</v>
      </c>
      <c r="U38" s="56" t="s">
        <v>65</v>
      </c>
      <c r="V38" s="42" t="s">
        <v>65</v>
      </c>
      <c r="W38" s="45" t="s">
        <v>65</v>
      </c>
      <c r="X38" s="45" t="s">
        <v>65</v>
      </c>
      <c r="Y38" s="45" t="s">
        <v>65</v>
      </c>
      <c r="Z38" s="45" t="s">
        <v>65</v>
      </c>
      <c r="AA38" s="56" t="s">
        <v>65</v>
      </c>
      <c r="AB38" s="43"/>
      <c r="AC38" s="45" t="e">
        <f>#REF!+#REF!+#REF!+E38+Q38</f>
        <v>#REF!</v>
      </c>
      <c r="AD38" s="45" t="e">
        <f>#REF!+#REF!+#REF!+F38+R38</f>
        <v>#REF!</v>
      </c>
      <c r="AE38" s="45" t="e">
        <f>#REF!+#REF!+#REF!+G38+S38</f>
        <v>#REF!</v>
      </c>
      <c r="AF38" s="45" t="e">
        <f>#REF!+#REF!+#REF!+H38+T38</f>
        <v>#REF!</v>
      </c>
      <c r="AG38" s="45" t="e">
        <f>#REF!+#REF!+#REF!+I38+U38</f>
        <v>#REF!</v>
      </c>
      <c r="AH38" s="43"/>
      <c r="AI38" s="45">
        <v>0</v>
      </c>
      <c r="AJ38" s="45">
        <v>0</v>
      </c>
      <c r="AK38" s="45">
        <v>0</v>
      </c>
      <c r="AL38" s="45">
        <v>0</v>
      </c>
      <c r="AM38" s="56">
        <v>0</v>
      </c>
      <c r="AN38" s="45" t="s">
        <v>65</v>
      </c>
      <c r="AO38" s="45" t="s">
        <v>65</v>
      </c>
      <c r="AP38" s="45" t="s">
        <v>65</v>
      </c>
      <c r="AQ38" s="45" t="s">
        <v>65</v>
      </c>
      <c r="AR38" s="45" t="s">
        <v>65</v>
      </c>
      <c r="AS38" s="45" t="s">
        <v>65</v>
      </c>
      <c r="AT38" s="45" t="s">
        <v>65</v>
      </c>
      <c r="AU38" s="45" t="s">
        <v>65</v>
      </c>
      <c r="AV38" s="45" t="s">
        <v>65</v>
      </c>
      <c r="AW38" s="45" t="s">
        <v>65</v>
      </c>
      <c r="AX38" s="45" t="s">
        <v>65</v>
      </c>
      <c r="AY38" s="45" t="s">
        <v>65</v>
      </c>
      <c r="AZ38" s="45" t="s">
        <v>65</v>
      </c>
      <c r="BA38" s="45" t="s">
        <v>65</v>
      </c>
      <c r="BB38" s="45" t="s">
        <v>65</v>
      </c>
      <c r="BC38" s="45" t="s">
        <v>65</v>
      </c>
      <c r="BD38" s="45" t="s">
        <v>65</v>
      </c>
      <c r="BE38" s="45" t="s">
        <v>65</v>
      </c>
      <c r="BF38" s="45" t="s">
        <v>65</v>
      </c>
      <c r="BG38" s="45" t="s">
        <v>65</v>
      </c>
      <c r="BH38" s="45" t="s">
        <v>65</v>
      </c>
      <c r="BI38" s="45" t="s">
        <v>65</v>
      </c>
      <c r="BJ38" s="45" t="s">
        <v>65</v>
      </c>
      <c r="BK38" s="45" t="s">
        <v>65</v>
      </c>
      <c r="BL38" s="45" t="s">
        <v>65</v>
      </c>
    </row>
    <row r="39" spans="1:64" s="53" customFormat="1" ht="31.2">
      <c r="A39" s="57" t="s">
        <v>55</v>
      </c>
      <c r="B39" s="48" t="s">
        <v>56</v>
      </c>
      <c r="C39" s="49" t="s">
        <v>34</v>
      </c>
      <c r="D39" s="60" t="s">
        <v>65</v>
      </c>
      <c r="E39" s="58" t="s">
        <v>65</v>
      </c>
      <c r="F39" s="45" t="s">
        <v>65</v>
      </c>
      <c r="G39" s="58" t="s">
        <v>65</v>
      </c>
      <c r="H39" s="45" t="s">
        <v>65</v>
      </c>
      <c r="I39" s="59" t="s">
        <v>65</v>
      </c>
      <c r="J39" s="60" t="s">
        <v>65</v>
      </c>
      <c r="K39" s="58" t="s">
        <v>65</v>
      </c>
      <c r="L39" s="45" t="s">
        <v>65</v>
      </c>
      <c r="M39" s="58" t="s">
        <v>65</v>
      </c>
      <c r="N39" s="45" t="s">
        <v>65</v>
      </c>
      <c r="O39" s="59" t="s">
        <v>65</v>
      </c>
      <c r="P39" s="60" t="s">
        <v>65</v>
      </c>
      <c r="Q39" s="58" t="s">
        <v>65</v>
      </c>
      <c r="R39" s="45" t="s">
        <v>65</v>
      </c>
      <c r="S39" s="58" t="s">
        <v>65</v>
      </c>
      <c r="T39" s="45" t="s">
        <v>65</v>
      </c>
      <c r="U39" s="59" t="s">
        <v>65</v>
      </c>
      <c r="V39" s="60" t="s">
        <v>65</v>
      </c>
      <c r="W39" s="58" t="s">
        <v>65</v>
      </c>
      <c r="X39" s="45" t="s">
        <v>65</v>
      </c>
      <c r="Y39" s="58" t="s">
        <v>65</v>
      </c>
      <c r="Z39" s="45" t="s">
        <v>65</v>
      </c>
      <c r="AA39" s="59" t="s">
        <v>65</v>
      </c>
      <c r="AB39" s="51"/>
      <c r="AC39" s="45" t="e">
        <f>#REF!+#REF!+#REF!+E39+Q39</f>
        <v>#REF!</v>
      </c>
      <c r="AD39" s="45" t="e">
        <f>#REF!+#REF!+#REF!+F39+R39</f>
        <v>#REF!</v>
      </c>
      <c r="AE39" s="45" t="e">
        <f>#REF!+#REF!+#REF!+G39+S39</f>
        <v>#REF!</v>
      </c>
      <c r="AF39" s="45" t="e">
        <f>#REF!+#REF!+#REF!+H39+T39</f>
        <v>#REF!</v>
      </c>
      <c r="AG39" s="45" t="e">
        <f>#REF!+#REF!+#REF!+I39+U39</f>
        <v>#REF!</v>
      </c>
      <c r="AH39" s="43"/>
      <c r="AI39" s="58">
        <v>0</v>
      </c>
      <c r="AJ39" s="45">
        <v>0</v>
      </c>
      <c r="AK39" s="58">
        <v>0</v>
      </c>
      <c r="AL39" s="45">
        <v>0</v>
      </c>
      <c r="AM39" s="59">
        <v>0</v>
      </c>
      <c r="AN39" s="45" t="s">
        <v>65</v>
      </c>
      <c r="AO39" s="45" t="s">
        <v>65</v>
      </c>
      <c r="AP39" s="45" t="s">
        <v>65</v>
      </c>
      <c r="AQ39" s="45" t="s">
        <v>65</v>
      </c>
      <c r="AR39" s="45" t="s">
        <v>65</v>
      </c>
      <c r="AS39" s="45" t="s">
        <v>65</v>
      </c>
      <c r="AT39" s="45" t="s">
        <v>65</v>
      </c>
      <c r="AU39" s="45" t="s">
        <v>65</v>
      </c>
      <c r="AV39" s="45" t="s">
        <v>65</v>
      </c>
      <c r="AW39" s="45" t="s">
        <v>65</v>
      </c>
      <c r="AX39" s="45" t="s">
        <v>65</v>
      </c>
      <c r="AY39" s="45" t="s">
        <v>65</v>
      </c>
      <c r="AZ39" s="45" t="s">
        <v>65</v>
      </c>
      <c r="BA39" s="45" t="s">
        <v>65</v>
      </c>
      <c r="BB39" s="45" t="s">
        <v>65</v>
      </c>
      <c r="BC39" s="45" t="s">
        <v>65</v>
      </c>
      <c r="BD39" s="45" t="s">
        <v>65</v>
      </c>
      <c r="BE39" s="45" t="s">
        <v>65</v>
      </c>
      <c r="BF39" s="45" t="s">
        <v>65</v>
      </c>
      <c r="BG39" s="45" t="s">
        <v>65</v>
      </c>
      <c r="BH39" s="45" t="s">
        <v>65</v>
      </c>
      <c r="BI39" s="45" t="s">
        <v>65</v>
      </c>
      <c r="BJ39" s="45" t="s">
        <v>65</v>
      </c>
      <c r="BK39" s="45" t="s">
        <v>65</v>
      </c>
      <c r="BL39" s="45" t="s">
        <v>65</v>
      </c>
    </row>
    <row r="40" spans="1:64" s="53" customFormat="1" ht="31.2">
      <c r="A40" s="47" t="s">
        <v>57</v>
      </c>
      <c r="B40" s="48" t="s">
        <v>58</v>
      </c>
      <c r="C40" s="49" t="s">
        <v>34</v>
      </c>
      <c r="D40" s="60" t="s">
        <v>65</v>
      </c>
      <c r="E40" s="58" t="s">
        <v>65</v>
      </c>
      <c r="F40" s="45" t="s">
        <v>65</v>
      </c>
      <c r="G40" s="58" t="s">
        <v>65</v>
      </c>
      <c r="H40" s="45" t="s">
        <v>65</v>
      </c>
      <c r="I40" s="59" t="s">
        <v>65</v>
      </c>
      <c r="J40" s="60" t="s">
        <v>65</v>
      </c>
      <c r="K40" s="58" t="s">
        <v>65</v>
      </c>
      <c r="L40" s="45" t="s">
        <v>65</v>
      </c>
      <c r="M40" s="58" t="s">
        <v>65</v>
      </c>
      <c r="N40" s="45" t="s">
        <v>65</v>
      </c>
      <c r="O40" s="59" t="s">
        <v>65</v>
      </c>
      <c r="P40" s="60" t="s">
        <v>65</v>
      </c>
      <c r="Q40" s="58" t="s">
        <v>65</v>
      </c>
      <c r="R40" s="45" t="s">
        <v>65</v>
      </c>
      <c r="S40" s="58" t="s">
        <v>65</v>
      </c>
      <c r="T40" s="45" t="s">
        <v>65</v>
      </c>
      <c r="U40" s="59" t="s">
        <v>65</v>
      </c>
      <c r="V40" s="60" t="s">
        <v>65</v>
      </c>
      <c r="W40" s="58" t="s">
        <v>65</v>
      </c>
      <c r="X40" s="45" t="s">
        <v>65</v>
      </c>
      <c r="Y40" s="58" t="s">
        <v>65</v>
      </c>
      <c r="Z40" s="45" t="s">
        <v>65</v>
      </c>
      <c r="AA40" s="59" t="s">
        <v>65</v>
      </c>
      <c r="AB40" s="51"/>
      <c r="AC40" s="45" t="e">
        <f>#REF!+#REF!+#REF!+E40+Q40</f>
        <v>#REF!</v>
      </c>
      <c r="AD40" s="45" t="e">
        <f>#REF!+#REF!+#REF!+F40+R40</f>
        <v>#REF!</v>
      </c>
      <c r="AE40" s="45" t="e">
        <f>#REF!+#REF!+#REF!+G40+S40</f>
        <v>#REF!</v>
      </c>
      <c r="AF40" s="45" t="e">
        <f>#REF!+#REF!+#REF!+H40+T40</f>
        <v>#REF!</v>
      </c>
      <c r="AG40" s="45" t="e">
        <f>#REF!+#REF!+#REF!+I40+U40</f>
        <v>#REF!</v>
      </c>
      <c r="AH40" s="44"/>
      <c r="AI40" s="58">
        <v>0</v>
      </c>
      <c r="AJ40" s="45">
        <v>0</v>
      </c>
      <c r="AK40" s="58">
        <v>0</v>
      </c>
      <c r="AL40" s="45">
        <v>0</v>
      </c>
      <c r="AM40" s="59">
        <v>0</v>
      </c>
      <c r="AN40" s="45" t="s">
        <v>65</v>
      </c>
      <c r="AO40" s="45" t="s">
        <v>65</v>
      </c>
      <c r="AP40" s="45" t="s">
        <v>65</v>
      </c>
      <c r="AQ40" s="45" t="s">
        <v>65</v>
      </c>
      <c r="AR40" s="45" t="s">
        <v>65</v>
      </c>
      <c r="AS40" s="45" t="s">
        <v>65</v>
      </c>
      <c r="AT40" s="45" t="s">
        <v>65</v>
      </c>
      <c r="AU40" s="45" t="s">
        <v>65</v>
      </c>
      <c r="AV40" s="45" t="s">
        <v>65</v>
      </c>
      <c r="AW40" s="45" t="s">
        <v>65</v>
      </c>
      <c r="AX40" s="45" t="s">
        <v>65</v>
      </c>
      <c r="AY40" s="45" t="s">
        <v>65</v>
      </c>
      <c r="AZ40" s="45" t="s">
        <v>65</v>
      </c>
      <c r="BA40" s="45" t="s">
        <v>65</v>
      </c>
      <c r="BB40" s="45" t="s">
        <v>65</v>
      </c>
      <c r="BC40" s="45" t="s">
        <v>65</v>
      </c>
      <c r="BD40" s="45" t="s">
        <v>65</v>
      </c>
      <c r="BE40" s="45" t="s">
        <v>65</v>
      </c>
      <c r="BF40" s="45" t="s">
        <v>65</v>
      </c>
      <c r="BG40" s="45" t="s">
        <v>65</v>
      </c>
      <c r="BH40" s="45" t="s">
        <v>65</v>
      </c>
      <c r="BI40" s="45" t="s">
        <v>65</v>
      </c>
      <c r="BJ40" s="45" t="s">
        <v>65</v>
      </c>
      <c r="BK40" s="45" t="s">
        <v>65</v>
      </c>
      <c r="BL40" s="45" t="s">
        <v>65</v>
      </c>
    </row>
    <row r="41" spans="1:64" s="53" customFormat="1" ht="46.8">
      <c r="A41" s="57" t="s">
        <v>59</v>
      </c>
      <c r="B41" s="63" t="s">
        <v>60</v>
      </c>
      <c r="C41" s="49" t="s">
        <v>34</v>
      </c>
      <c r="D41" s="60" t="s">
        <v>65</v>
      </c>
      <c r="E41" s="58" t="s">
        <v>65</v>
      </c>
      <c r="F41" s="45" t="s">
        <v>65</v>
      </c>
      <c r="G41" s="58" t="s">
        <v>65</v>
      </c>
      <c r="H41" s="45" t="s">
        <v>65</v>
      </c>
      <c r="I41" s="59" t="s">
        <v>65</v>
      </c>
      <c r="J41" s="60" t="s">
        <v>65</v>
      </c>
      <c r="K41" s="58" t="s">
        <v>65</v>
      </c>
      <c r="L41" s="45" t="s">
        <v>65</v>
      </c>
      <c r="M41" s="58" t="s">
        <v>65</v>
      </c>
      <c r="N41" s="45" t="s">
        <v>65</v>
      </c>
      <c r="O41" s="59" t="s">
        <v>65</v>
      </c>
      <c r="P41" s="60" t="s">
        <v>65</v>
      </c>
      <c r="Q41" s="58" t="s">
        <v>65</v>
      </c>
      <c r="R41" s="45" t="s">
        <v>65</v>
      </c>
      <c r="S41" s="58" t="s">
        <v>65</v>
      </c>
      <c r="T41" s="45" t="s">
        <v>65</v>
      </c>
      <c r="U41" s="59" t="s">
        <v>65</v>
      </c>
      <c r="V41" s="60" t="s">
        <v>65</v>
      </c>
      <c r="W41" s="58" t="s">
        <v>65</v>
      </c>
      <c r="X41" s="45" t="s">
        <v>65</v>
      </c>
      <c r="Y41" s="58" t="s">
        <v>65</v>
      </c>
      <c r="Z41" s="45" t="s">
        <v>65</v>
      </c>
      <c r="AA41" s="59" t="s">
        <v>65</v>
      </c>
      <c r="AB41" s="51"/>
      <c r="AC41" s="45" t="e">
        <f>#REF!+#REF!+#REF!+E41+Q41</f>
        <v>#REF!</v>
      </c>
      <c r="AD41" s="45" t="e">
        <f>#REF!+#REF!+#REF!+F41+R41</f>
        <v>#REF!</v>
      </c>
      <c r="AE41" s="45" t="e">
        <f>#REF!+#REF!+#REF!+G41+S41</f>
        <v>#REF!</v>
      </c>
      <c r="AF41" s="45" t="e">
        <f>#REF!+#REF!+#REF!+H41+T41</f>
        <v>#REF!</v>
      </c>
      <c r="AG41" s="45" t="e">
        <f>#REF!+#REF!+#REF!+I41+U41</f>
        <v>#REF!</v>
      </c>
      <c r="AH41" s="44"/>
      <c r="AI41" s="58">
        <v>0</v>
      </c>
      <c r="AJ41" s="45">
        <v>0</v>
      </c>
      <c r="AK41" s="58">
        <v>0</v>
      </c>
      <c r="AL41" s="45">
        <v>0</v>
      </c>
      <c r="AM41" s="59">
        <v>0</v>
      </c>
      <c r="AN41" s="45" t="s">
        <v>65</v>
      </c>
      <c r="AO41" s="45" t="s">
        <v>65</v>
      </c>
      <c r="AP41" s="45" t="s">
        <v>65</v>
      </c>
      <c r="AQ41" s="45" t="s">
        <v>65</v>
      </c>
      <c r="AR41" s="45" t="s">
        <v>65</v>
      </c>
      <c r="AS41" s="45" t="s">
        <v>65</v>
      </c>
      <c r="AT41" s="45" t="s">
        <v>65</v>
      </c>
      <c r="AU41" s="45" t="s">
        <v>65</v>
      </c>
      <c r="AV41" s="45" t="s">
        <v>65</v>
      </c>
      <c r="AW41" s="45" t="s">
        <v>65</v>
      </c>
      <c r="AX41" s="45" t="s">
        <v>65</v>
      </c>
      <c r="AY41" s="45" t="s">
        <v>65</v>
      </c>
      <c r="AZ41" s="45" t="s">
        <v>65</v>
      </c>
      <c r="BA41" s="45" t="s">
        <v>65</v>
      </c>
      <c r="BB41" s="45" t="s">
        <v>65</v>
      </c>
      <c r="BC41" s="45" t="s">
        <v>65</v>
      </c>
      <c r="BD41" s="45" t="s">
        <v>65</v>
      </c>
      <c r="BE41" s="45" t="s">
        <v>65</v>
      </c>
      <c r="BF41" s="45" t="s">
        <v>65</v>
      </c>
      <c r="BG41" s="45" t="s">
        <v>65</v>
      </c>
      <c r="BH41" s="45" t="s">
        <v>65</v>
      </c>
      <c r="BI41" s="45" t="s">
        <v>65</v>
      </c>
      <c r="BJ41" s="45" t="s">
        <v>65</v>
      </c>
      <c r="BK41" s="45" t="s">
        <v>65</v>
      </c>
      <c r="BL41" s="45" t="s">
        <v>65</v>
      </c>
    </row>
    <row r="42" spans="1:64" s="53" customFormat="1" ht="31.2">
      <c r="A42" s="57" t="s">
        <v>61</v>
      </c>
      <c r="B42" s="64" t="s">
        <v>62</v>
      </c>
      <c r="C42" s="49" t="s">
        <v>34</v>
      </c>
      <c r="D42" s="60" t="s">
        <v>65</v>
      </c>
      <c r="E42" s="58" t="s">
        <v>65</v>
      </c>
      <c r="F42" s="45" t="s">
        <v>65</v>
      </c>
      <c r="G42" s="58" t="s">
        <v>65</v>
      </c>
      <c r="H42" s="45" t="s">
        <v>65</v>
      </c>
      <c r="I42" s="59" t="s">
        <v>65</v>
      </c>
      <c r="J42" s="60" t="s">
        <v>65</v>
      </c>
      <c r="K42" s="58" t="s">
        <v>65</v>
      </c>
      <c r="L42" s="45" t="s">
        <v>65</v>
      </c>
      <c r="M42" s="58" t="s">
        <v>65</v>
      </c>
      <c r="N42" s="45" t="s">
        <v>65</v>
      </c>
      <c r="O42" s="59" t="s">
        <v>65</v>
      </c>
      <c r="P42" s="60" t="s">
        <v>65</v>
      </c>
      <c r="Q42" s="58" t="s">
        <v>65</v>
      </c>
      <c r="R42" s="45" t="s">
        <v>65</v>
      </c>
      <c r="S42" s="58" t="s">
        <v>65</v>
      </c>
      <c r="T42" s="45" t="s">
        <v>65</v>
      </c>
      <c r="U42" s="59" t="s">
        <v>65</v>
      </c>
      <c r="V42" s="60" t="s">
        <v>65</v>
      </c>
      <c r="W42" s="58" t="s">
        <v>65</v>
      </c>
      <c r="X42" s="45" t="s">
        <v>65</v>
      </c>
      <c r="Y42" s="58" t="s">
        <v>65</v>
      </c>
      <c r="Z42" s="45" t="s">
        <v>65</v>
      </c>
      <c r="AA42" s="59" t="s">
        <v>65</v>
      </c>
      <c r="AB42" s="51"/>
      <c r="AC42" s="45" t="e">
        <f>#REF!+#REF!+#REF!+E42+Q42</f>
        <v>#REF!</v>
      </c>
      <c r="AD42" s="45" t="e">
        <f>#REF!+#REF!+#REF!+F42+R42</f>
        <v>#REF!</v>
      </c>
      <c r="AE42" s="45" t="e">
        <f>#REF!+#REF!+#REF!+G42+S42</f>
        <v>#REF!</v>
      </c>
      <c r="AF42" s="45" t="e">
        <f>#REF!+#REF!+#REF!+H42+T42</f>
        <v>#REF!</v>
      </c>
      <c r="AG42" s="45" t="e">
        <f>#REF!+#REF!+#REF!+I42+U42</f>
        <v>#REF!</v>
      </c>
      <c r="AH42" s="44"/>
      <c r="AI42" s="58">
        <v>0</v>
      </c>
      <c r="AJ42" s="45">
        <v>0</v>
      </c>
      <c r="AK42" s="58">
        <v>0</v>
      </c>
      <c r="AL42" s="45">
        <v>0</v>
      </c>
      <c r="AM42" s="59">
        <v>0</v>
      </c>
      <c r="AN42" s="45" t="s">
        <v>65</v>
      </c>
      <c r="AO42" s="45" t="s">
        <v>65</v>
      </c>
      <c r="AP42" s="45" t="s">
        <v>65</v>
      </c>
      <c r="AQ42" s="45" t="s">
        <v>65</v>
      </c>
      <c r="AR42" s="45" t="s">
        <v>65</v>
      </c>
      <c r="AS42" s="45" t="s">
        <v>65</v>
      </c>
      <c r="AT42" s="45" t="s">
        <v>65</v>
      </c>
      <c r="AU42" s="45" t="s">
        <v>65</v>
      </c>
      <c r="AV42" s="45" t="s">
        <v>65</v>
      </c>
      <c r="AW42" s="45" t="s">
        <v>65</v>
      </c>
      <c r="AX42" s="45" t="s">
        <v>65</v>
      </c>
      <c r="AY42" s="45" t="s">
        <v>65</v>
      </c>
      <c r="AZ42" s="45" t="s">
        <v>65</v>
      </c>
      <c r="BA42" s="45" t="s">
        <v>65</v>
      </c>
      <c r="BB42" s="45" t="s">
        <v>65</v>
      </c>
      <c r="BC42" s="45" t="s">
        <v>65</v>
      </c>
      <c r="BD42" s="45" t="s">
        <v>65</v>
      </c>
      <c r="BE42" s="45" t="s">
        <v>65</v>
      </c>
      <c r="BF42" s="45" t="s">
        <v>65</v>
      </c>
      <c r="BG42" s="45" t="s">
        <v>65</v>
      </c>
      <c r="BH42" s="45" t="s">
        <v>65</v>
      </c>
      <c r="BI42" s="45" t="s">
        <v>65</v>
      </c>
      <c r="BJ42" s="45" t="s">
        <v>65</v>
      </c>
      <c r="BK42" s="45" t="s">
        <v>65</v>
      </c>
      <c r="BL42" s="45" t="s">
        <v>65</v>
      </c>
    </row>
    <row r="43" spans="1:64" s="66" customFormat="1" ht="31.2">
      <c r="A43" s="47" t="s">
        <v>63</v>
      </c>
      <c r="B43" s="65" t="s">
        <v>64</v>
      </c>
      <c r="C43" s="49" t="s">
        <v>34</v>
      </c>
      <c r="D43" s="42" t="s">
        <v>65</v>
      </c>
      <c r="E43" s="45" t="s">
        <v>65</v>
      </c>
      <c r="F43" s="45" t="s">
        <v>65</v>
      </c>
      <c r="G43" s="45" t="s">
        <v>65</v>
      </c>
      <c r="H43" s="45" t="s">
        <v>65</v>
      </c>
      <c r="I43" s="56" t="s">
        <v>65</v>
      </c>
      <c r="J43" s="42" t="s">
        <v>65</v>
      </c>
      <c r="K43" s="45" t="s">
        <v>65</v>
      </c>
      <c r="L43" s="45" t="s">
        <v>65</v>
      </c>
      <c r="M43" s="45" t="s">
        <v>65</v>
      </c>
      <c r="N43" s="45" t="s">
        <v>65</v>
      </c>
      <c r="O43" s="56" t="s">
        <v>65</v>
      </c>
      <c r="P43" s="42" t="s">
        <v>65</v>
      </c>
      <c r="Q43" s="45" t="s">
        <v>65</v>
      </c>
      <c r="R43" s="45" t="s">
        <v>65</v>
      </c>
      <c r="S43" s="45" t="s">
        <v>65</v>
      </c>
      <c r="T43" s="45" t="s">
        <v>65</v>
      </c>
      <c r="U43" s="56" t="s">
        <v>65</v>
      </c>
      <c r="V43" s="42" t="s">
        <v>65</v>
      </c>
      <c r="W43" s="45" t="s">
        <v>65</v>
      </c>
      <c r="X43" s="45" t="s">
        <v>65</v>
      </c>
      <c r="Y43" s="45" t="s">
        <v>65</v>
      </c>
      <c r="Z43" s="45" t="s">
        <v>65</v>
      </c>
      <c r="AA43" s="56" t="s">
        <v>65</v>
      </c>
      <c r="AB43" s="44"/>
      <c r="AC43" s="50">
        <v>0</v>
      </c>
      <c r="AD43" s="50" t="s">
        <v>65</v>
      </c>
      <c r="AE43" s="50">
        <v>0</v>
      </c>
      <c r="AF43" s="50" t="s">
        <v>65</v>
      </c>
      <c r="AG43" s="52">
        <v>0</v>
      </c>
      <c r="AH43" s="51"/>
      <c r="AI43" s="50">
        <v>0</v>
      </c>
      <c r="AJ43" s="50" t="s">
        <v>65</v>
      </c>
      <c r="AK43" s="50">
        <v>0</v>
      </c>
      <c r="AL43" s="50" t="s">
        <v>65</v>
      </c>
      <c r="AM43" s="52">
        <v>0</v>
      </c>
      <c r="AN43" s="45" t="s">
        <v>65</v>
      </c>
      <c r="AO43" s="45" t="s">
        <v>65</v>
      </c>
      <c r="AP43" s="45" t="s">
        <v>65</v>
      </c>
      <c r="AQ43" s="45" t="s">
        <v>65</v>
      </c>
      <c r="AR43" s="45" t="s">
        <v>65</v>
      </c>
      <c r="AS43" s="45" t="s">
        <v>65</v>
      </c>
      <c r="AT43" s="45" t="s">
        <v>65</v>
      </c>
      <c r="AU43" s="45" t="s">
        <v>65</v>
      </c>
      <c r="AV43" s="45" t="s">
        <v>65</v>
      </c>
      <c r="AW43" s="45" t="s">
        <v>65</v>
      </c>
      <c r="AX43" s="45" t="s">
        <v>65</v>
      </c>
      <c r="AY43" s="45" t="s">
        <v>65</v>
      </c>
      <c r="AZ43" s="45" t="s">
        <v>65</v>
      </c>
      <c r="BA43" s="45" t="s">
        <v>65</v>
      </c>
      <c r="BB43" s="45" t="s">
        <v>65</v>
      </c>
      <c r="BC43" s="45" t="s">
        <v>65</v>
      </c>
      <c r="BD43" s="45" t="s">
        <v>65</v>
      </c>
      <c r="BE43" s="45" t="s">
        <v>65</v>
      </c>
      <c r="BF43" s="45" t="s">
        <v>65</v>
      </c>
      <c r="BG43" s="45" t="s">
        <v>65</v>
      </c>
      <c r="BH43" s="45" t="s">
        <v>65</v>
      </c>
      <c r="BI43" s="45" t="s">
        <v>65</v>
      </c>
      <c r="BJ43" s="45" t="s">
        <v>65</v>
      </c>
      <c r="BK43" s="45" t="s">
        <v>65</v>
      </c>
      <c r="BL43" s="45" t="s">
        <v>65</v>
      </c>
    </row>
    <row r="44" spans="1:64" s="67" customFormat="1" ht="31.2">
      <c r="A44" s="57" t="s">
        <v>66</v>
      </c>
      <c r="B44" s="64" t="s">
        <v>67</v>
      </c>
      <c r="C44" s="49" t="s">
        <v>34</v>
      </c>
      <c r="D44" s="42" t="s">
        <v>65</v>
      </c>
      <c r="E44" s="45" t="s">
        <v>65</v>
      </c>
      <c r="F44" s="45" t="s">
        <v>65</v>
      </c>
      <c r="G44" s="45" t="s">
        <v>65</v>
      </c>
      <c r="H44" s="45" t="s">
        <v>65</v>
      </c>
      <c r="I44" s="56" t="s">
        <v>65</v>
      </c>
      <c r="J44" s="42" t="s">
        <v>65</v>
      </c>
      <c r="K44" s="45" t="s">
        <v>65</v>
      </c>
      <c r="L44" s="45" t="s">
        <v>65</v>
      </c>
      <c r="M44" s="45" t="s">
        <v>65</v>
      </c>
      <c r="N44" s="45" t="s">
        <v>65</v>
      </c>
      <c r="O44" s="56" t="s">
        <v>65</v>
      </c>
      <c r="P44" s="42" t="s">
        <v>65</v>
      </c>
      <c r="Q44" s="45" t="s">
        <v>65</v>
      </c>
      <c r="R44" s="45" t="s">
        <v>65</v>
      </c>
      <c r="S44" s="45" t="s">
        <v>65</v>
      </c>
      <c r="T44" s="45" t="s">
        <v>65</v>
      </c>
      <c r="U44" s="56" t="s">
        <v>65</v>
      </c>
      <c r="V44" s="42" t="s">
        <v>65</v>
      </c>
      <c r="W44" s="45" t="s">
        <v>65</v>
      </c>
      <c r="X44" s="45" t="s">
        <v>65</v>
      </c>
      <c r="Y44" s="45" t="s">
        <v>65</v>
      </c>
      <c r="Z44" s="45" t="s">
        <v>65</v>
      </c>
      <c r="AA44" s="56" t="s">
        <v>65</v>
      </c>
      <c r="AB44" s="44"/>
      <c r="AC44" s="50">
        <v>0</v>
      </c>
      <c r="AD44" s="50" t="s">
        <v>65</v>
      </c>
      <c r="AE44" s="50">
        <v>0</v>
      </c>
      <c r="AF44" s="50" t="s">
        <v>65</v>
      </c>
      <c r="AG44" s="52">
        <v>0</v>
      </c>
      <c r="AH44" s="51"/>
      <c r="AI44" s="50">
        <v>0</v>
      </c>
      <c r="AJ44" s="50" t="s">
        <v>65</v>
      </c>
      <c r="AK44" s="50">
        <v>0</v>
      </c>
      <c r="AL44" s="50" t="s">
        <v>65</v>
      </c>
      <c r="AM44" s="52">
        <v>0</v>
      </c>
      <c r="AN44" s="45" t="s">
        <v>65</v>
      </c>
      <c r="AO44" s="45" t="s">
        <v>65</v>
      </c>
      <c r="AP44" s="45" t="s">
        <v>65</v>
      </c>
      <c r="AQ44" s="45" t="s">
        <v>65</v>
      </c>
      <c r="AR44" s="45" t="s">
        <v>65</v>
      </c>
      <c r="AS44" s="45" t="s">
        <v>65</v>
      </c>
      <c r="AT44" s="45" t="s">
        <v>65</v>
      </c>
      <c r="AU44" s="45" t="s">
        <v>65</v>
      </c>
      <c r="AV44" s="45" t="s">
        <v>65</v>
      </c>
      <c r="AW44" s="45" t="s">
        <v>65</v>
      </c>
      <c r="AX44" s="45" t="s">
        <v>65</v>
      </c>
      <c r="AY44" s="45" t="s">
        <v>65</v>
      </c>
      <c r="AZ44" s="45" t="s">
        <v>65</v>
      </c>
      <c r="BA44" s="45" t="s">
        <v>65</v>
      </c>
      <c r="BB44" s="45" t="s">
        <v>65</v>
      </c>
      <c r="BC44" s="45" t="s">
        <v>65</v>
      </c>
      <c r="BD44" s="45" t="s">
        <v>65</v>
      </c>
      <c r="BE44" s="45" t="s">
        <v>65</v>
      </c>
      <c r="BF44" s="45" t="s">
        <v>65</v>
      </c>
      <c r="BG44" s="45" t="s">
        <v>65</v>
      </c>
      <c r="BH44" s="45" t="s">
        <v>65</v>
      </c>
      <c r="BI44" s="45" t="s">
        <v>65</v>
      </c>
      <c r="BJ44" s="45" t="s">
        <v>65</v>
      </c>
      <c r="BK44" s="45" t="s">
        <v>65</v>
      </c>
      <c r="BL44" s="45" t="s">
        <v>65</v>
      </c>
    </row>
    <row r="45" spans="1:64" s="53" customFormat="1" ht="62.4">
      <c r="A45" s="57" t="s">
        <v>71</v>
      </c>
      <c r="B45" s="64" t="s">
        <v>68</v>
      </c>
      <c r="C45" s="49" t="s">
        <v>34</v>
      </c>
      <c r="D45" s="42" t="s">
        <v>65</v>
      </c>
      <c r="E45" s="45" t="s">
        <v>65</v>
      </c>
      <c r="F45" s="45" t="s">
        <v>65</v>
      </c>
      <c r="G45" s="45" t="s">
        <v>65</v>
      </c>
      <c r="H45" s="45" t="s">
        <v>65</v>
      </c>
      <c r="I45" s="56" t="s">
        <v>65</v>
      </c>
      <c r="J45" s="42" t="s">
        <v>65</v>
      </c>
      <c r="K45" s="45" t="s">
        <v>65</v>
      </c>
      <c r="L45" s="45" t="s">
        <v>65</v>
      </c>
      <c r="M45" s="45" t="s">
        <v>65</v>
      </c>
      <c r="N45" s="45" t="s">
        <v>65</v>
      </c>
      <c r="O45" s="56" t="s">
        <v>65</v>
      </c>
      <c r="P45" s="42" t="s">
        <v>65</v>
      </c>
      <c r="Q45" s="45" t="s">
        <v>65</v>
      </c>
      <c r="R45" s="45" t="s">
        <v>65</v>
      </c>
      <c r="S45" s="45" t="s">
        <v>65</v>
      </c>
      <c r="T45" s="45" t="s">
        <v>65</v>
      </c>
      <c r="U45" s="56" t="s">
        <v>65</v>
      </c>
      <c r="V45" s="42" t="s">
        <v>65</v>
      </c>
      <c r="W45" s="45" t="s">
        <v>65</v>
      </c>
      <c r="X45" s="45" t="s">
        <v>65</v>
      </c>
      <c r="Y45" s="45" t="s">
        <v>65</v>
      </c>
      <c r="Z45" s="45" t="s">
        <v>65</v>
      </c>
      <c r="AA45" s="56" t="s">
        <v>65</v>
      </c>
      <c r="AB45" s="44"/>
      <c r="AC45" s="50">
        <v>0</v>
      </c>
      <c r="AD45" s="50" t="s">
        <v>65</v>
      </c>
      <c r="AE45" s="50">
        <v>0</v>
      </c>
      <c r="AF45" s="50" t="s">
        <v>65</v>
      </c>
      <c r="AG45" s="52">
        <v>0</v>
      </c>
      <c r="AH45" s="44"/>
      <c r="AI45" s="50">
        <v>0</v>
      </c>
      <c r="AJ45" s="50" t="s">
        <v>65</v>
      </c>
      <c r="AK45" s="50">
        <v>0</v>
      </c>
      <c r="AL45" s="50" t="s">
        <v>65</v>
      </c>
      <c r="AM45" s="52">
        <v>0</v>
      </c>
      <c r="AN45" s="45" t="s">
        <v>65</v>
      </c>
      <c r="AO45" s="45" t="s">
        <v>65</v>
      </c>
      <c r="AP45" s="45" t="s">
        <v>65</v>
      </c>
      <c r="AQ45" s="45" t="s">
        <v>65</v>
      </c>
      <c r="AR45" s="45" t="s">
        <v>65</v>
      </c>
      <c r="AS45" s="45" t="s">
        <v>65</v>
      </c>
      <c r="AT45" s="45" t="s">
        <v>65</v>
      </c>
      <c r="AU45" s="45" t="s">
        <v>65</v>
      </c>
      <c r="AV45" s="45" t="s">
        <v>65</v>
      </c>
      <c r="AW45" s="45" t="s">
        <v>65</v>
      </c>
      <c r="AX45" s="45" t="s">
        <v>65</v>
      </c>
      <c r="AY45" s="45" t="s">
        <v>65</v>
      </c>
      <c r="AZ45" s="45" t="s">
        <v>65</v>
      </c>
      <c r="BA45" s="45" t="s">
        <v>65</v>
      </c>
      <c r="BB45" s="45" t="s">
        <v>65</v>
      </c>
      <c r="BC45" s="45" t="s">
        <v>65</v>
      </c>
      <c r="BD45" s="45" t="s">
        <v>65</v>
      </c>
      <c r="BE45" s="45" t="s">
        <v>65</v>
      </c>
      <c r="BF45" s="45" t="s">
        <v>65</v>
      </c>
      <c r="BG45" s="45" t="s">
        <v>65</v>
      </c>
      <c r="BH45" s="45" t="s">
        <v>65</v>
      </c>
      <c r="BI45" s="45" t="s">
        <v>65</v>
      </c>
      <c r="BJ45" s="45" t="s">
        <v>65</v>
      </c>
      <c r="BK45" s="45" t="s">
        <v>65</v>
      </c>
      <c r="BL45" s="45" t="s">
        <v>65</v>
      </c>
    </row>
    <row r="46" spans="1:64" s="53" customFormat="1" ht="46.8">
      <c r="A46" s="57" t="s">
        <v>144</v>
      </c>
      <c r="B46" s="64" t="s">
        <v>69</v>
      </c>
      <c r="C46" s="49" t="s">
        <v>34</v>
      </c>
      <c r="D46" s="42" t="s">
        <v>65</v>
      </c>
      <c r="E46" s="45" t="s">
        <v>65</v>
      </c>
      <c r="F46" s="45" t="s">
        <v>65</v>
      </c>
      <c r="G46" s="45" t="s">
        <v>65</v>
      </c>
      <c r="H46" s="45" t="s">
        <v>65</v>
      </c>
      <c r="I46" s="56" t="s">
        <v>65</v>
      </c>
      <c r="J46" s="42" t="s">
        <v>65</v>
      </c>
      <c r="K46" s="45" t="s">
        <v>65</v>
      </c>
      <c r="L46" s="45" t="s">
        <v>65</v>
      </c>
      <c r="M46" s="45" t="s">
        <v>65</v>
      </c>
      <c r="N46" s="45" t="s">
        <v>65</v>
      </c>
      <c r="O46" s="56" t="s">
        <v>65</v>
      </c>
      <c r="P46" s="42" t="s">
        <v>65</v>
      </c>
      <c r="Q46" s="45" t="s">
        <v>65</v>
      </c>
      <c r="R46" s="45" t="s">
        <v>65</v>
      </c>
      <c r="S46" s="45" t="s">
        <v>65</v>
      </c>
      <c r="T46" s="45" t="s">
        <v>65</v>
      </c>
      <c r="U46" s="56" t="s">
        <v>65</v>
      </c>
      <c r="V46" s="42" t="s">
        <v>65</v>
      </c>
      <c r="W46" s="45" t="s">
        <v>65</v>
      </c>
      <c r="X46" s="45" t="s">
        <v>65</v>
      </c>
      <c r="Y46" s="45" t="s">
        <v>65</v>
      </c>
      <c r="Z46" s="45" t="s">
        <v>65</v>
      </c>
      <c r="AA46" s="56" t="s">
        <v>65</v>
      </c>
      <c r="AB46" s="44"/>
      <c r="AC46" s="50">
        <v>0</v>
      </c>
      <c r="AD46" s="50" t="s">
        <v>65</v>
      </c>
      <c r="AE46" s="50">
        <v>0</v>
      </c>
      <c r="AF46" s="50" t="s">
        <v>65</v>
      </c>
      <c r="AG46" s="52">
        <v>0</v>
      </c>
      <c r="AH46" s="44"/>
      <c r="AI46" s="50">
        <v>0</v>
      </c>
      <c r="AJ46" s="50" t="s">
        <v>65</v>
      </c>
      <c r="AK46" s="50">
        <v>0</v>
      </c>
      <c r="AL46" s="50" t="s">
        <v>65</v>
      </c>
      <c r="AM46" s="52">
        <v>0</v>
      </c>
      <c r="AN46" s="45" t="s">
        <v>65</v>
      </c>
      <c r="AO46" s="45" t="s">
        <v>65</v>
      </c>
      <c r="AP46" s="45" t="s">
        <v>65</v>
      </c>
      <c r="AQ46" s="45" t="s">
        <v>65</v>
      </c>
      <c r="AR46" s="45" t="s">
        <v>65</v>
      </c>
      <c r="AS46" s="45" t="s">
        <v>65</v>
      </c>
      <c r="AT46" s="45" t="s">
        <v>65</v>
      </c>
      <c r="AU46" s="45" t="s">
        <v>65</v>
      </c>
      <c r="AV46" s="45" t="s">
        <v>65</v>
      </c>
      <c r="AW46" s="45" t="s">
        <v>65</v>
      </c>
      <c r="AX46" s="45" t="s">
        <v>65</v>
      </c>
      <c r="AY46" s="45" t="s">
        <v>65</v>
      </c>
      <c r="AZ46" s="45" t="s">
        <v>65</v>
      </c>
      <c r="BA46" s="45" t="s">
        <v>65</v>
      </c>
      <c r="BB46" s="45" t="s">
        <v>65</v>
      </c>
      <c r="BC46" s="45" t="s">
        <v>65</v>
      </c>
      <c r="BD46" s="45" t="s">
        <v>65</v>
      </c>
      <c r="BE46" s="45" t="s">
        <v>65</v>
      </c>
      <c r="BF46" s="45" t="s">
        <v>65</v>
      </c>
      <c r="BG46" s="45" t="s">
        <v>65</v>
      </c>
      <c r="BH46" s="45" t="s">
        <v>65</v>
      </c>
      <c r="BI46" s="45" t="s">
        <v>65</v>
      </c>
      <c r="BJ46" s="45" t="s">
        <v>65</v>
      </c>
      <c r="BK46" s="45" t="s">
        <v>65</v>
      </c>
      <c r="BL46" s="45" t="s">
        <v>65</v>
      </c>
    </row>
    <row r="47" spans="1:64" s="66" customFormat="1" ht="62.4">
      <c r="A47" s="57" t="s">
        <v>145</v>
      </c>
      <c r="B47" s="64" t="s">
        <v>70</v>
      </c>
      <c r="C47" s="49" t="s">
        <v>34</v>
      </c>
      <c r="D47" s="42" t="s">
        <v>65</v>
      </c>
      <c r="E47" s="45" t="s">
        <v>65</v>
      </c>
      <c r="F47" s="45" t="s">
        <v>65</v>
      </c>
      <c r="G47" s="45" t="s">
        <v>65</v>
      </c>
      <c r="H47" s="45" t="s">
        <v>65</v>
      </c>
      <c r="I47" s="56" t="s">
        <v>65</v>
      </c>
      <c r="J47" s="42" t="s">
        <v>65</v>
      </c>
      <c r="K47" s="45" t="s">
        <v>65</v>
      </c>
      <c r="L47" s="45" t="s">
        <v>65</v>
      </c>
      <c r="M47" s="45" t="s">
        <v>65</v>
      </c>
      <c r="N47" s="45" t="s">
        <v>65</v>
      </c>
      <c r="O47" s="56" t="s">
        <v>65</v>
      </c>
      <c r="P47" s="42" t="s">
        <v>65</v>
      </c>
      <c r="Q47" s="45" t="s">
        <v>65</v>
      </c>
      <c r="R47" s="45" t="s">
        <v>65</v>
      </c>
      <c r="S47" s="45" t="s">
        <v>65</v>
      </c>
      <c r="T47" s="45" t="s">
        <v>65</v>
      </c>
      <c r="U47" s="56" t="s">
        <v>65</v>
      </c>
      <c r="V47" s="42" t="s">
        <v>65</v>
      </c>
      <c r="W47" s="45" t="s">
        <v>65</v>
      </c>
      <c r="X47" s="45" t="s">
        <v>65</v>
      </c>
      <c r="Y47" s="45" t="s">
        <v>65</v>
      </c>
      <c r="Z47" s="45" t="s">
        <v>65</v>
      </c>
      <c r="AA47" s="56" t="s">
        <v>65</v>
      </c>
      <c r="AB47" s="44"/>
      <c r="AC47" s="50">
        <v>0</v>
      </c>
      <c r="AD47" s="50" t="s">
        <v>65</v>
      </c>
      <c r="AE47" s="50">
        <v>0</v>
      </c>
      <c r="AF47" s="50" t="s">
        <v>65</v>
      </c>
      <c r="AG47" s="52">
        <v>0</v>
      </c>
      <c r="AH47" s="44"/>
      <c r="AI47" s="50">
        <v>0</v>
      </c>
      <c r="AJ47" s="50" t="s">
        <v>65</v>
      </c>
      <c r="AK47" s="50">
        <v>0</v>
      </c>
      <c r="AL47" s="50" t="s">
        <v>65</v>
      </c>
      <c r="AM47" s="52">
        <v>0</v>
      </c>
      <c r="AN47" s="45" t="s">
        <v>65</v>
      </c>
      <c r="AO47" s="45" t="s">
        <v>65</v>
      </c>
      <c r="AP47" s="45" t="s">
        <v>65</v>
      </c>
      <c r="AQ47" s="45" t="s">
        <v>65</v>
      </c>
      <c r="AR47" s="45" t="s">
        <v>65</v>
      </c>
      <c r="AS47" s="45" t="s">
        <v>65</v>
      </c>
      <c r="AT47" s="45" t="s">
        <v>65</v>
      </c>
      <c r="AU47" s="45" t="s">
        <v>65</v>
      </c>
      <c r="AV47" s="45" t="s">
        <v>65</v>
      </c>
      <c r="AW47" s="45" t="s">
        <v>65</v>
      </c>
      <c r="AX47" s="45" t="s">
        <v>65</v>
      </c>
      <c r="AY47" s="45" t="s">
        <v>65</v>
      </c>
      <c r="AZ47" s="45" t="s">
        <v>65</v>
      </c>
      <c r="BA47" s="45" t="s">
        <v>65</v>
      </c>
      <c r="BB47" s="45" t="s">
        <v>65</v>
      </c>
      <c r="BC47" s="45" t="s">
        <v>65</v>
      </c>
      <c r="BD47" s="45" t="s">
        <v>65</v>
      </c>
      <c r="BE47" s="45" t="s">
        <v>65</v>
      </c>
      <c r="BF47" s="45" t="s">
        <v>65</v>
      </c>
      <c r="BG47" s="45" t="s">
        <v>65</v>
      </c>
      <c r="BH47" s="45" t="s">
        <v>65</v>
      </c>
      <c r="BI47" s="45" t="s">
        <v>65</v>
      </c>
      <c r="BJ47" s="45" t="s">
        <v>65</v>
      </c>
      <c r="BK47" s="45" t="s">
        <v>65</v>
      </c>
      <c r="BL47" s="45" t="s">
        <v>65</v>
      </c>
    </row>
    <row r="48" spans="1:64" s="66" customFormat="1" ht="31.2">
      <c r="A48" s="68" t="s">
        <v>146</v>
      </c>
      <c r="B48" s="64" t="s">
        <v>67</v>
      </c>
      <c r="C48" s="49" t="s">
        <v>34</v>
      </c>
      <c r="D48" s="42" t="s">
        <v>65</v>
      </c>
      <c r="E48" s="45" t="s">
        <v>65</v>
      </c>
      <c r="F48" s="45" t="s">
        <v>65</v>
      </c>
      <c r="G48" s="45" t="s">
        <v>65</v>
      </c>
      <c r="H48" s="45" t="s">
        <v>65</v>
      </c>
      <c r="I48" s="56" t="s">
        <v>65</v>
      </c>
      <c r="J48" s="42" t="s">
        <v>65</v>
      </c>
      <c r="K48" s="45" t="s">
        <v>65</v>
      </c>
      <c r="L48" s="45" t="s">
        <v>65</v>
      </c>
      <c r="M48" s="45" t="s">
        <v>65</v>
      </c>
      <c r="N48" s="45" t="s">
        <v>65</v>
      </c>
      <c r="O48" s="56" t="s">
        <v>65</v>
      </c>
      <c r="P48" s="42" t="s">
        <v>65</v>
      </c>
      <c r="Q48" s="45" t="s">
        <v>65</v>
      </c>
      <c r="R48" s="45" t="s">
        <v>65</v>
      </c>
      <c r="S48" s="45" t="s">
        <v>65</v>
      </c>
      <c r="T48" s="45" t="s">
        <v>65</v>
      </c>
      <c r="U48" s="56" t="s">
        <v>65</v>
      </c>
      <c r="V48" s="42" t="s">
        <v>65</v>
      </c>
      <c r="W48" s="45" t="s">
        <v>65</v>
      </c>
      <c r="X48" s="45" t="s">
        <v>65</v>
      </c>
      <c r="Y48" s="45" t="s">
        <v>65</v>
      </c>
      <c r="Z48" s="45" t="s">
        <v>65</v>
      </c>
      <c r="AA48" s="56" t="s">
        <v>65</v>
      </c>
      <c r="AB48" s="44"/>
      <c r="AC48" s="50">
        <v>0</v>
      </c>
      <c r="AD48" s="50" t="s">
        <v>65</v>
      </c>
      <c r="AE48" s="50">
        <v>0</v>
      </c>
      <c r="AF48" s="50" t="s">
        <v>65</v>
      </c>
      <c r="AG48" s="52">
        <v>0</v>
      </c>
      <c r="AH48" s="44"/>
      <c r="AI48" s="50">
        <v>0</v>
      </c>
      <c r="AJ48" s="50" t="s">
        <v>65</v>
      </c>
      <c r="AK48" s="50">
        <v>0</v>
      </c>
      <c r="AL48" s="50" t="s">
        <v>65</v>
      </c>
      <c r="AM48" s="52">
        <v>0</v>
      </c>
      <c r="AN48" s="45" t="s">
        <v>65</v>
      </c>
      <c r="AO48" s="45" t="s">
        <v>65</v>
      </c>
      <c r="AP48" s="45" t="s">
        <v>65</v>
      </c>
      <c r="AQ48" s="45" t="s">
        <v>65</v>
      </c>
      <c r="AR48" s="45" t="s">
        <v>65</v>
      </c>
      <c r="AS48" s="45" t="s">
        <v>65</v>
      </c>
      <c r="AT48" s="45" t="s">
        <v>65</v>
      </c>
      <c r="AU48" s="45" t="s">
        <v>65</v>
      </c>
      <c r="AV48" s="45" t="s">
        <v>65</v>
      </c>
      <c r="AW48" s="45" t="s">
        <v>65</v>
      </c>
      <c r="AX48" s="45" t="s">
        <v>65</v>
      </c>
      <c r="AY48" s="45" t="s">
        <v>65</v>
      </c>
      <c r="AZ48" s="45" t="s">
        <v>65</v>
      </c>
      <c r="BA48" s="45" t="s">
        <v>65</v>
      </c>
      <c r="BB48" s="45" t="s">
        <v>65</v>
      </c>
      <c r="BC48" s="45" t="s">
        <v>65</v>
      </c>
      <c r="BD48" s="45" t="s">
        <v>65</v>
      </c>
      <c r="BE48" s="45" t="s">
        <v>65</v>
      </c>
      <c r="BF48" s="45" t="s">
        <v>65</v>
      </c>
      <c r="BG48" s="45" t="s">
        <v>65</v>
      </c>
      <c r="BH48" s="45" t="s">
        <v>65</v>
      </c>
      <c r="BI48" s="45" t="s">
        <v>65</v>
      </c>
      <c r="BJ48" s="45" t="s">
        <v>65</v>
      </c>
      <c r="BK48" s="45" t="s">
        <v>65</v>
      </c>
      <c r="BL48" s="45" t="s">
        <v>65</v>
      </c>
    </row>
    <row r="49" spans="1:64" s="66" customFormat="1" ht="62.4">
      <c r="A49" s="57" t="s">
        <v>147</v>
      </c>
      <c r="B49" s="64" t="s">
        <v>68</v>
      </c>
      <c r="C49" s="49" t="s">
        <v>34</v>
      </c>
      <c r="D49" s="42" t="s">
        <v>65</v>
      </c>
      <c r="E49" s="45" t="s">
        <v>65</v>
      </c>
      <c r="F49" s="45" t="s">
        <v>65</v>
      </c>
      <c r="G49" s="45" t="s">
        <v>65</v>
      </c>
      <c r="H49" s="45" t="s">
        <v>65</v>
      </c>
      <c r="I49" s="56" t="s">
        <v>65</v>
      </c>
      <c r="J49" s="42" t="s">
        <v>65</v>
      </c>
      <c r="K49" s="45" t="s">
        <v>65</v>
      </c>
      <c r="L49" s="45" t="s">
        <v>65</v>
      </c>
      <c r="M49" s="45" t="s">
        <v>65</v>
      </c>
      <c r="N49" s="45" t="s">
        <v>65</v>
      </c>
      <c r="O49" s="56" t="s">
        <v>65</v>
      </c>
      <c r="P49" s="42" t="s">
        <v>65</v>
      </c>
      <c r="Q49" s="45" t="s">
        <v>65</v>
      </c>
      <c r="R49" s="45" t="s">
        <v>65</v>
      </c>
      <c r="S49" s="45" t="s">
        <v>65</v>
      </c>
      <c r="T49" s="45" t="s">
        <v>65</v>
      </c>
      <c r="U49" s="56" t="s">
        <v>65</v>
      </c>
      <c r="V49" s="42" t="s">
        <v>65</v>
      </c>
      <c r="W49" s="45" t="s">
        <v>65</v>
      </c>
      <c r="X49" s="45" t="s">
        <v>65</v>
      </c>
      <c r="Y49" s="45" t="s">
        <v>65</v>
      </c>
      <c r="Z49" s="45" t="s">
        <v>65</v>
      </c>
      <c r="AA49" s="56" t="s">
        <v>65</v>
      </c>
      <c r="AB49" s="44"/>
      <c r="AC49" s="50">
        <v>0</v>
      </c>
      <c r="AD49" s="50" t="s">
        <v>65</v>
      </c>
      <c r="AE49" s="50">
        <v>0</v>
      </c>
      <c r="AF49" s="50" t="s">
        <v>65</v>
      </c>
      <c r="AG49" s="52">
        <v>0</v>
      </c>
      <c r="AH49" s="44"/>
      <c r="AI49" s="50">
        <v>0</v>
      </c>
      <c r="AJ49" s="50" t="s">
        <v>65</v>
      </c>
      <c r="AK49" s="50">
        <v>0</v>
      </c>
      <c r="AL49" s="50" t="s">
        <v>65</v>
      </c>
      <c r="AM49" s="52">
        <v>0</v>
      </c>
      <c r="AN49" s="45" t="s">
        <v>65</v>
      </c>
      <c r="AO49" s="45" t="s">
        <v>65</v>
      </c>
      <c r="AP49" s="45" t="s">
        <v>65</v>
      </c>
      <c r="AQ49" s="45" t="s">
        <v>65</v>
      </c>
      <c r="AR49" s="45" t="s">
        <v>65</v>
      </c>
      <c r="AS49" s="45" t="s">
        <v>65</v>
      </c>
      <c r="AT49" s="45" t="s">
        <v>65</v>
      </c>
      <c r="AU49" s="45" t="s">
        <v>65</v>
      </c>
      <c r="AV49" s="45" t="s">
        <v>65</v>
      </c>
      <c r="AW49" s="45" t="s">
        <v>65</v>
      </c>
      <c r="AX49" s="45" t="s">
        <v>65</v>
      </c>
      <c r="AY49" s="45" t="s">
        <v>65</v>
      </c>
      <c r="AZ49" s="45" t="s">
        <v>65</v>
      </c>
      <c r="BA49" s="45" t="s">
        <v>65</v>
      </c>
      <c r="BB49" s="45" t="s">
        <v>65</v>
      </c>
      <c r="BC49" s="45" t="s">
        <v>65</v>
      </c>
      <c r="BD49" s="45" t="s">
        <v>65</v>
      </c>
      <c r="BE49" s="45" t="s">
        <v>65</v>
      </c>
      <c r="BF49" s="45" t="s">
        <v>65</v>
      </c>
      <c r="BG49" s="45" t="s">
        <v>65</v>
      </c>
      <c r="BH49" s="45" t="s">
        <v>65</v>
      </c>
      <c r="BI49" s="45" t="s">
        <v>65</v>
      </c>
      <c r="BJ49" s="45" t="s">
        <v>65</v>
      </c>
      <c r="BK49" s="45" t="s">
        <v>65</v>
      </c>
      <c r="BL49" s="45" t="s">
        <v>65</v>
      </c>
    </row>
    <row r="50" spans="1:64" s="66" customFormat="1" ht="46.8">
      <c r="A50" s="57" t="s">
        <v>148</v>
      </c>
      <c r="B50" s="64" t="s">
        <v>69</v>
      </c>
      <c r="C50" s="49" t="s">
        <v>34</v>
      </c>
      <c r="D50" s="42" t="s">
        <v>65</v>
      </c>
      <c r="E50" s="45" t="s">
        <v>65</v>
      </c>
      <c r="F50" s="45" t="s">
        <v>65</v>
      </c>
      <c r="G50" s="45" t="s">
        <v>65</v>
      </c>
      <c r="H50" s="45" t="s">
        <v>65</v>
      </c>
      <c r="I50" s="56" t="s">
        <v>65</v>
      </c>
      <c r="J50" s="42" t="s">
        <v>65</v>
      </c>
      <c r="K50" s="45" t="s">
        <v>65</v>
      </c>
      <c r="L50" s="45" t="s">
        <v>65</v>
      </c>
      <c r="M50" s="45" t="s">
        <v>65</v>
      </c>
      <c r="N50" s="45" t="s">
        <v>65</v>
      </c>
      <c r="O50" s="56" t="s">
        <v>65</v>
      </c>
      <c r="P50" s="42" t="s">
        <v>65</v>
      </c>
      <c r="Q50" s="45" t="s">
        <v>65</v>
      </c>
      <c r="R50" s="45" t="s">
        <v>65</v>
      </c>
      <c r="S50" s="45" t="s">
        <v>65</v>
      </c>
      <c r="T50" s="45" t="s">
        <v>65</v>
      </c>
      <c r="U50" s="56" t="s">
        <v>65</v>
      </c>
      <c r="V50" s="42" t="s">
        <v>65</v>
      </c>
      <c r="W50" s="45" t="s">
        <v>65</v>
      </c>
      <c r="X50" s="45" t="s">
        <v>65</v>
      </c>
      <c r="Y50" s="45" t="s">
        <v>65</v>
      </c>
      <c r="Z50" s="45" t="s">
        <v>65</v>
      </c>
      <c r="AA50" s="56" t="s">
        <v>65</v>
      </c>
      <c r="AB50" s="44"/>
      <c r="AC50" s="50">
        <v>0</v>
      </c>
      <c r="AD50" s="50" t="s">
        <v>65</v>
      </c>
      <c r="AE50" s="50">
        <v>0</v>
      </c>
      <c r="AF50" s="50" t="s">
        <v>65</v>
      </c>
      <c r="AG50" s="52">
        <v>0</v>
      </c>
      <c r="AH50" s="69"/>
      <c r="AI50" s="50">
        <v>0</v>
      </c>
      <c r="AJ50" s="50" t="s">
        <v>65</v>
      </c>
      <c r="AK50" s="50">
        <v>0</v>
      </c>
      <c r="AL50" s="50" t="s">
        <v>65</v>
      </c>
      <c r="AM50" s="52">
        <v>0</v>
      </c>
      <c r="AN50" s="45" t="s">
        <v>65</v>
      </c>
      <c r="AO50" s="45" t="s">
        <v>65</v>
      </c>
      <c r="AP50" s="45" t="s">
        <v>65</v>
      </c>
      <c r="AQ50" s="45" t="s">
        <v>65</v>
      </c>
      <c r="AR50" s="45" t="s">
        <v>65</v>
      </c>
      <c r="AS50" s="45" t="s">
        <v>65</v>
      </c>
      <c r="AT50" s="45" t="s">
        <v>65</v>
      </c>
      <c r="AU50" s="45" t="s">
        <v>65</v>
      </c>
      <c r="AV50" s="45" t="s">
        <v>65</v>
      </c>
      <c r="AW50" s="45" t="s">
        <v>65</v>
      </c>
      <c r="AX50" s="45" t="s">
        <v>65</v>
      </c>
      <c r="AY50" s="45" t="s">
        <v>65</v>
      </c>
      <c r="AZ50" s="45" t="s">
        <v>65</v>
      </c>
      <c r="BA50" s="45" t="s">
        <v>65</v>
      </c>
      <c r="BB50" s="45" t="s">
        <v>65</v>
      </c>
      <c r="BC50" s="45" t="s">
        <v>65</v>
      </c>
      <c r="BD50" s="45" t="s">
        <v>65</v>
      </c>
      <c r="BE50" s="45" t="s">
        <v>65</v>
      </c>
      <c r="BF50" s="45" t="s">
        <v>65</v>
      </c>
      <c r="BG50" s="45" t="s">
        <v>65</v>
      </c>
      <c r="BH50" s="45" t="s">
        <v>65</v>
      </c>
      <c r="BI50" s="45" t="s">
        <v>65</v>
      </c>
      <c r="BJ50" s="45" t="s">
        <v>65</v>
      </c>
      <c r="BK50" s="45" t="s">
        <v>65</v>
      </c>
      <c r="BL50" s="45" t="s">
        <v>65</v>
      </c>
    </row>
    <row r="51" spans="1:64" ht="62.4">
      <c r="A51" s="57" t="s">
        <v>149</v>
      </c>
      <c r="B51" s="64" t="s">
        <v>72</v>
      </c>
      <c r="C51" s="49" t="s">
        <v>34</v>
      </c>
      <c r="D51" s="42" t="s">
        <v>65</v>
      </c>
      <c r="E51" s="45" t="s">
        <v>65</v>
      </c>
      <c r="F51" s="45" t="s">
        <v>65</v>
      </c>
      <c r="G51" s="45" t="s">
        <v>65</v>
      </c>
      <c r="H51" s="45" t="s">
        <v>65</v>
      </c>
      <c r="I51" s="59" t="s">
        <v>65</v>
      </c>
      <c r="J51" s="42" t="s">
        <v>65</v>
      </c>
      <c r="K51" s="45" t="s">
        <v>65</v>
      </c>
      <c r="L51" s="45" t="s">
        <v>65</v>
      </c>
      <c r="M51" s="45" t="s">
        <v>65</v>
      </c>
      <c r="N51" s="45" t="s">
        <v>65</v>
      </c>
      <c r="O51" s="59" t="s">
        <v>65</v>
      </c>
      <c r="P51" s="42" t="s">
        <v>65</v>
      </c>
      <c r="Q51" s="45" t="s">
        <v>65</v>
      </c>
      <c r="R51" s="45" t="s">
        <v>65</v>
      </c>
      <c r="S51" s="45" t="s">
        <v>65</v>
      </c>
      <c r="T51" s="45" t="s">
        <v>65</v>
      </c>
      <c r="U51" s="59" t="s">
        <v>65</v>
      </c>
      <c r="V51" s="42" t="s">
        <v>65</v>
      </c>
      <c r="W51" s="45" t="s">
        <v>65</v>
      </c>
      <c r="X51" s="45" t="s">
        <v>65</v>
      </c>
      <c r="Y51" s="45" t="s">
        <v>65</v>
      </c>
      <c r="Z51" s="45" t="s">
        <v>65</v>
      </c>
      <c r="AA51" s="59" t="s">
        <v>65</v>
      </c>
      <c r="AB51" s="51"/>
      <c r="AC51" s="50">
        <v>0</v>
      </c>
      <c r="AD51" s="50" t="s">
        <v>65</v>
      </c>
      <c r="AE51" s="50">
        <v>0</v>
      </c>
      <c r="AF51" s="50" t="s">
        <v>65</v>
      </c>
      <c r="AG51" s="52">
        <v>0</v>
      </c>
      <c r="AH51" s="69"/>
      <c r="AI51" s="50">
        <v>0</v>
      </c>
      <c r="AJ51" s="50" t="s">
        <v>65</v>
      </c>
      <c r="AK51" s="50">
        <v>0</v>
      </c>
      <c r="AL51" s="50" t="s">
        <v>65</v>
      </c>
      <c r="AM51" s="52">
        <v>0</v>
      </c>
      <c r="AN51" s="45" t="s">
        <v>65</v>
      </c>
      <c r="AO51" s="45" t="s">
        <v>65</v>
      </c>
      <c r="AP51" s="45" t="s">
        <v>65</v>
      </c>
      <c r="AQ51" s="45" t="s">
        <v>65</v>
      </c>
      <c r="AR51" s="45" t="s">
        <v>65</v>
      </c>
      <c r="AS51" s="45" t="s">
        <v>65</v>
      </c>
      <c r="AT51" s="45" t="s">
        <v>65</v>
      </c>
      <c r="AU51" s="45" t="s">
        <v>65</v>
      </c>
      <c r="AV51" s="45" t="s">
        <v>65</v>
      </c>
      <c r="AW51" s="45" t="s">
        <v>65</v>
      </c>
      <c r="AX51" s="45" t="s">
        <v>65</v>
      </c>
      <c r="AY51" s="45" t="s">
        <v>65</v>
      </c>
      <c r="AZ51" s="45" t="s">
        <v>65</v>
      </c>
      <c r="BA51" s="45" t="s">
        <v>65</v>
      </c>
      <c r="BB51" s="45" t="s">
        <v>65</v>
      </c>
      <c r="BC51" s="45" t="s">
        <v>65</v>
      </c>
      <c r="BD51" s="45" t="s">
        <v>65</v>
      </c>
      <c r="BE51" s="45" t="s">
        <v>65</v>
      </c>
      <c r="BF51" s="45" t="s">
        <v>65</v>
      </c>
      <c r="BG51" s="45" t="s">
        <v>65</v>
      </c>
      <c r="BH51" s="45" t="s">
        <v>65</v>
      </c>
      <c r="BI51" s="45" t="s">
        <v>65</v>
      </c>
      <c r="BJ51" s="45" t="s">
        <v>65</v>
      </c>
      <c r="BK51" s="45" t="s">
        <v>65</v>
      </c>
      <c r="BL51" s="45" t="s">
        <v>65</v>
      </c>
    </row>
    <row r="52" spans="1:64" ht="89.25" customHeight="1">
      <c r="A52" s="57" t="s">
        <v>73</v>
      </c>
      <c r="B52" s="64" t="s">
        <v>74</v>
      </c>
      <c r="C52" s="49" t="s">
        <v>34</v>
      </c>
      <c r="D52" s="42" t="s">
        <v>65</v>
      </c>
      <c r="E52" s="50" t="s">
        <v>65</v>
      </c>
      <c r="F52" s="50" t="s">
        <v>65</v>
      </c>
      <c r="G52" s="50" t="s">
        <v>65</v>
      </c>
      <c r="H52" s="50" t="s">
        <v>65</v>
      </c>
      <c r="I52" s="59" t="s">
        <v>65</v>
      </c>
      <c r="J52" s="42" t="s">
        <v>65</v>
      </c>
      <c r="K52" s="50" t="s">
        <v>65</v>
      </c>
      <c r="L52" s="50" t="s">
        <v>65</v>
      </c>
      <c r="M52" s="50" t="s">
        <v>65</v>
      </c>
      <c r="N52" s="50" t="s">
        <v>65</v>
      </c>
      <c r="O52" s="59" t="s">
        <v>65</v>
      </c>
      <c r="P52" s="42" t="s">
        <v>65</v>
      </c>
      <c r="Q52" s="50" t="s">
        <v>65</v>
      </c>
      <c r="R52" s="50" t="s">
        <v>65</v>
      </c>
      <c r="S52" s="50" t="s">
        <v>65</v>
      </c>
      <c r="T52" s="50" t="s">
        <v>65</v>
      </c>
      <c r="U52" s="59" t="s">
        <v>65</v>
      </c>
      <c r="V52" s="42" t="s">
        <v>65</v>
      </c>
      <c r="W52" s="50" t="s">
        <v>65</v>
      </c>
      <c r="X52" s="50" t="s">
        <v>65</v>
      </c>
      <c r="Y52" s="50" t="s">
        <v>65</v>
      </c>
      <c r="Z52" s="50" t="s">
        <v>65</v>
      </c>
      <c r="AA52" s="59" t="s">
        <v>65</v>
      </c>
      <c r="AB52" s="51"/>
      <c r="AC52" s="50">
        <v>0</v>
      </c>
      <c r="AD52" s="50" t="s">
        <v>65</v>
      </c>
      <c r="AE52" s="50">
        <v>0</v>
      </c>
      <c r="AF52" s="50" t="s">
        <v>65</v>
      </c>
      <c r="AG52" s="52">
        <v>0</v>
      </c>
      <c r="AH52" s="69"/>
      <c r="AI52" s="50">
        <v>0</v>
      </c>
      <c r="AJ52" s="50" t="s">
        <v>65</v>
      </c>
      <c r="AK52" s="50">
        <v>0</v>
      </c>
      <c r="AL52" s="50" t="s">
        <v>65</v>
      </c>
      <c r="AM52" s="52">
        <v>0</v>
      </c>
      <c r="AN52" s="45" t="s">
        <v>65</v>
      </c>
      <c r="AO52" s="45" t="s">
        <v>65</v>
      </c>
      <c r="AP52" s="45" t="s">
        <v>65</v>
      </c>
      <c r="AQ52" s="45" t="s">
        <v>65</v>
      </c>
      <c r="AR52" s="45" t="s">
        <v>65</v>
      </c>
      <c r="AS52" s="45" t="s">
        <v>65</v>
      </c>
      <c r="AT52" s="45" t="s">
        <v>65</v>
      </c>
      <c r="AU52" s="45" t="s">
        <v>65</v>
      </c>
      <c r="AV52" s="45" t="s">
        <v>65</v>
      </c>
      <c r="AW52" s="45" t="s">
        <v>65</v>
      </c>
      <c r="AX52" s="45" t="s">
        <v>65</v>
      </c>
      <c r="AY52" s="45" t="s">
        <v>65</v>
      </c>
      <c r="AZ52" s="45" t="s">
        <v>65</v>
      </c>
      <c r="BA52" s="45" t="s">
        <v>65</v>
      </c>
      <c r="BB52" s="45" t="s">
        <v>65</v>
      </c>
      <c r="BC52" s="45" t="s">
        <v>65</v>
      </c>
      <c r="BD52" s="45" t="s">
        <v>65</v>
      </c>
      <c r="BE52" s="45" t="s">
        <v>65</v>
      </c>
      <c r="BF52" s="45" t="s">
        <v>65</v>
      </c>
      <c r="BG52" s="45" t="s">
        <v>65</v>
      </c>
      <c r="BH52" s="45" t="s">
        <v>65</v>
      </c>
      <c r="BI52" s="45" t="s">
        <v>65</v>
      </c>
      <c r="BJ52" s="45" t="s">
        <v>65</v>
      </c>
      <c r="BK52" s="45" t="s">
        <v>65</v>
      </c>
      <c r="BL52" s="45" t="s">
        <v>65</v>
      </c>
    </row>
    <row r="53" spans="1:64" ht="46.8">
      <c r="A53" s="57" t="s">
        <v>75</v>
      </c>
      <c r="B53" s="64" t="s">
        <v>76</v>
      </c>
      <c r="C53" s="49" t="s">
        <v>34</v>
      </c>
      <c r="D53" s="42" t="s">
        <v>65</v>
      </c>
      <c r="E53" s="50" t="s">
        <v>65</v>
      </c>
      <c r="F53" s="50" t="s">
        <v>65</v>
      </c>
      <c r="G53" s="50" t="s">
        <v>65</v>
      </c>
      <c r="H53" s="50" t="s">
        <v>65</v>
      </c>
      <c r="I53" s="52" t="s">
        <v>65</v>
      </c>
      <c r="J53" s="42" t="s">
        <v>65</v>
      </c>
      <c r="K53" s="50" t="s">
        <v>65</v>
      </c>
      <c r="L53" s="50" t="s">
        <v>65</v>
      </c>
      <c r="M53" s="50" t="s">
        <v>65</v>
      </c>
      <c r="N53" s="50" t="s">
        <v>65</v>
      </c>
      <c r="O53" s="52" t="s">
        <v>65</v>
      </c>
      <c r="P53" s="42" t="s">
        <v>65</v>
      </c>
      <c r="Q53" s="50" t="s">
        <v>65</v>
      </c>
      <c r="R53" s="50" t="s">
        <v>65</v>
      </c>
      <c r="S53" s="50" t="s">
        <v>65</v>
      </c>
      <c r="T53" s="50" t="s">
        <v>65</v>
      </c>
      <c r="U53" s="52" t="s">
        <v>65</v>
      </c>
      <c r="V53" s="42" t="s">
        <v>65</v>
      </c>
      <c r="W53" s="50" t="s">
        <v>65</v>
      </c>
      <c r="X53" s="50" t="s">
        <v>65</v>
      </c>
      <c r="Y53" s="50" t="s">
        <v>65</v>
      </c>
      <c r="Z53" s="50" t="s">
        <v>65</v>
      </c>
      <c r="AA53" s="52" t="s">
        <v>65</v>
      </c>
      <c r="AB53" s="44"/>
      <c r="AC53" s="50">
        <v>0</v>
      </c>
      <c r="AD53" s="50" t="s">
        <v>65</v>
      </c>
      <c r="AE53" s="50">
        <v>0</v>
      </c>
      <c r="AF53" s="50" t="s">
        <v>65</v>
      </c>
      <c r="AG53" s="52">
        <v>0</v>
      </c>
      <c r="AH53" s="69"/>
      <c r="AI53" s="50">
        <v>0</v>
      </c>
      <c r="AJ53" s="50" t="s">
        <v>65</v>
      </c>
      <c r="AK53" s="50">
        <v>0</v>
      </c>
      <c r="AL53" s="50" t="s">
        <v>65</v>
      </c>
      <c r="AM53" s="52">
        <v>0</v>
      </c>
      <c r="AN53" s="45" t="s">
        <v>65</v>
      </c>
      <c r="AO53" s="45" t="s">
        <v>65</v>
      </c>
      <c r="AP53" s="45" t="s">
        <v>65</v>
      </c>
      <c r="AQ53" s="45" t="s">
        <v>65</v>
      </c>
      <c r="AR53" s="45" t="s">
        <v>65</v>
      </c>
      <c r="AS53" s="45" t="s">
        <v>65</v>
      </c>
      <c r="AT53" s="45" t="s">
        <v>65</v>
      </c>
      <c r="AU53" s="45" t="s">
        <v>65</v>
      </c>
      <c r="AV53" s="45" t="s">
        <v>65</v>
      </c>
      <c r="AW53" s="45" t="s">
        <v>65</v>
      </c>
      <c r="AX53" s="45" t="s">
        <v>65</v>
      </c>
      <c r="AY53" s="45" t="s">
        <v>65</v>
      </c>
      <c r="AZ53" s="45" t="s">
        <v>65</v>
      </c>
      <c r="BA53" s="45" t="s">
        <v>65</v>
      </c>
      <c r="BB53" s="45" t="s">
        <v>65</v>
      </c>
      <c r="BC53" s="45" t="s">
        <v>65</v>
      </c>
      <c r="BD53" s="45" t="s">
        <v>65</v>
      </c>
      <c r="BE53" s="45" t="s">
        <v>65</v>
      </c>
      <c r="BF53" s="45" t="s">
        <v>65</v>
      </c>
      <c r="BG53" s="45" t="s">
        <v>65</v>
      </c>
      <c r="BH53" s="45" t="s">
        <v>65</v>
      </c>
      <c r="BI53" s="45" t="s">
        <v>65</v>
      </c>
      <c r="BJ53" s="45" t="s">
        <v>65</v>
      </c>
      <c r="BK53" s="45" t="s">
        <v>65</v>
      </c>
      <c r="BL53" s="45" t="s">
        <v>65</v>
      </c>
    </row>
    <row r="54" spans="1:64" ht="46.8">
      <c r="A54" s="57" t="s">
        <v>77</v>
      </c>
      <c r="B54" s="64" t="s">
        <v>78</v>
      </c>
      <c r="C54" s="49" t="s">
        <v>34</v>
      </c>
      <c r="D54" s="42" t="s">
        <v>65</v>
      </c>
      <c r="E54" s="50" t="s">
        <v>65</v>
      </c>
      <c r="F54" s="50" t="s">
        <v>65</v>
      </c>
      <c r="G54" s="50" t="s">
        <v>65</v>
      </c>
      <c r="H54" s="50" t="s">
        <v>65</v>
      </c>
      <c r="I54" s="52" t="s">
        <v>65</v>
      </c>
      <c r="J54" s="42" t="s">
        <v>65</v>
      </c>
      <c r="K54" s="50" t="s">
        <v>65</v>
      </c>
      <c r="L54" s="50" t="s">
        <v>65</v>
      </c>
      <c r="M54" s="50" t="s">
        <v>65</v>
      </c>
      <c r="N54" s="50" t="s">
        <v>65</v>
      </c>
      <c r="O54" s="52" t="s">
        <v>65</v>
      </c>
      <c r="P54" s="42" t="s">
        <v>65</v>
      </c>
      <c r="Q54" s="50" t="s">
        <v>65</v>
      </c>
      <c r="R54" s="50" t="s">
        <v>65</v>
      </c>
      <c r="S54" s="50" t="s">
        <v>65</v>
      </c>
      <c r="T54" s="50" t="s">
        <v>65</v>
      </c>
      <c r="U54" s="52" t="s">
        <v>65</v>
      </c>
      <c r="V54" s="42" t="s">
        <v>65</v>
      </c>
      <c r="W54" s="50" t="s">
        <v>65</v>
      </c>
      <c r="X54" s="50" t="s">
        <v>65</v>
      </c>
      <c r="Y54" s="50" t="s">
        <v>65</v>
      </c>
      <c r="Z54" s="50" t="s">
        <v>65</v>
      </c>
      <c r="AA54" s="52" t="s">
        <v>65</v>
      </c>
      <c r="AB54" s="44"/>
      <c r="AC54" s="50">
        <v>0</v>
      </c>
      <c r="AD54" s="50" t="s">
        <v>65</v>
      </c>
      <c r="AE54" s="50">
        <v>0</v>
      </c>
      <c r="AF54" s="50" t="s">
        <v>65</v>
      </c>
      <c r="AG54" s="52">
        <v>0</v>
      </c>
      <c r="AH54" s="69"/>
      <c r="AI54" s="50">
        <v>0</v>
      </c>
      <c r="AJ54" s="50" t="s">
        <v>65</v>
      </c>
      <c r="AK54" s="50">
        <v>0</v>
      </c>
      <c r="AL54" s="50" t="s">
        <v>65</v>
      </c>
      <c r="AM54" s="52">
        <v>0</v>
      </c>
      <c r="AN54" s="45" t="s">
        <v>65</v>
      </c>
      <c r="AO54" s="45" t="s">
        <v>65</v>
      </c>
      <c r="AP54" s="45" t="s">
        <v>65</v>
      </c>
      <c r="AQ54" s="45" t="s">
        <v>65</v>
      </c>
      <c r="AR54" s="45" t="s">
        <v>65</v>
      </c>
      <c r="AS54" s="45" t="s">
        <v>65</v>
      </c>
      <c r="AT54" s="45" t="s">
        <v>65</v>
      </c>
      <c r="AU54" s="45" t="s">
        <v>65</v>
      </c>
      <c r="AV54" s="45" t="s">
        <v>65</v>
      </c>
      <c r="AW54" s="45" t="s">
        <v>65</v>
      </c>
      <c r="AX54" s="45" t="s">
        <v>65</v>
      </c>
      <c r="AY54" s="45" t="s">
        <v>65</v>
      </c>
      <c r="AZ54" s="45" t="s">
        <v>65</v>
      </c>
      <c r="BA54" s="45" t="s">
        <v>65</v>
      </c>
      <c r="BB54" s="45" t="s">
        <v>65</v>
      </c>
      <c r="BC54" s="45" t="s">
        <v>65</v>
      </c>
      <c r="BD54" s="45" t="s">
        <v>65</v>
      </c>
      <c r="BE54" s="45" t="s">
        <v>65</v>
      </c>
      <c r="BF54" s="45" t="s">
        <v>65</v>
      </c>
      <c r="BG54" s="45" t="s">
        <v>65</v>
      </c>
      <c r="BH54" s="45" t="s">
        <v>65</v>
      </c>
      <c r="BI54" s="45" t="s">
        <v>65</v>
      </c>
      <c r="BJ54" s="45" t="s">
        <v>65</v>
      </c>
      <c r="BK54" s="45" t="s">
        <v>65</v>
      </c>
      <c r="BL54" s="45" t="s">
        <v>65</v>
      </c>
    </row>
    <row r="55" spans="1:64">
      <c r="A55" s="47" t="s">
        <v>79</v>
      </c>
      <c r="B55" s="65" t="s">
        <v>80</v>
      </c>
      <c r="C55" s="49" t="s">
        <v>34</v>
      </c>
      <c r="D55" s="42" t="s">
        <v>65</v>
      </c>
      <c r="E55" s="50">
        <f>E56</f>
        <v>0</v>
      </c>
      <c r="F55" s="50">
        <f t="shared" ref="F55:H55" si="9">SUM(F56)</f>
        <v>0</v>
      </c>
      <c r="G55" s="50">
        <f t="shared" si="9"/>
        <v>0</v>
      </c>
      <c r="H55" s="50">
        <f t="shared" si="9"/>
        <v>0</v>
      </c>
      <c r="I55" s="90">
        <f>I58+I68+I72</f>
        <v>18</v>
      </c>
      <c r="J55" s="42" t="s">
        <v>65</v>
      </c>
      <c r="K55" s="50">
        <f>K56</f>
        <v>0</v>
      </c>
      <c r="L55" s="50">
        <f t="shared" ref="L55:N55" si="10">SUM(L56)</f>
        <v>0</v>
      </c>
      <c r="M55" s="50">
        <f t="shared" si="10"/>
        <v>0</v>
      </c>
      <c r="N55" s="50">
        <f t="shared" si="10"/>
        <v>0</v>
      </c>
      <c r="O55" s="90">
        <f>O56+O68+O72</f>
        <v>0</v>
      </c>
      <c r="P55" s="42" t="s">
        <v>65</v>
      </c>
      <c r="Q55" s="50">
        <f>Q56</f>
        <v>1.353</v>
      </c>
      <c r="R55" s="50">
        <f t="shared" ref="R55:T55" si="11">SUM(R56)</f>
        <v>0</v>
      </c>
      <c r="S55" s="50">
        <f t="shared" si="11"/>
        <v>0</v>
      </c>
      <c r="T55" s="50">
        <f t="shared" si="11"/>
        <v>0</v>
      </c>
      <c r="U55" s="90">
        <f>U56+U67+U71</f>
        <v>64</v>
      </c>
      <c r="V55" s="42" t="s">
        <v>65</v>
      </c>
      <c r="W55" s="50">
        <f>W56</f>
        <v>0</v>
      </c>
      <c r="X55" s="50">
        <f t="shared" ref="X55:BK55" si="12">SUM(X56)</f>
        <v>0</v>
      </c>
      <c r="Y55" s="50">
        <f t="shared" si="12"/>
        <v>0</v>
      </c>
      <c r="Z55" s="50">
        <f t="shared" si="12"/>
        <v>0</v>
      </c>
      <c r="AA55" s="52">
        <f t="shared" si="12"/>
        <v>0</v>
      </c>
      <c r="AB55" s="52" t="e">
        <f t="shared" si="12"/>
        <v>#REF!</v>
      </c>
      <c r="AC55" s="52" t="e">
        <f t="shared" si="12"/>
        <v>#REF!</v>
      </c>
      <c r="AD55" s="52" t="e">
        <f t="shared" si="12"/>
        <v>#REF!</v>
      </c>
      <c r="AE55" s="52" t="e">
        <f t="shared" si="12"/>
        <v>#REF!</v>
      </c>
      <c r="AF55" s="52" t="e">
        <f t="shared" si="12"/>
        <v>#REF!</v>
      </c>
      <c r="AG55" s="52" t="e">
        <f t="shared" si="12"/>
        <v>#REF!</v>
      </c>
      <c r="AH55" s="52" t="e">
        <f t="shared" si="12"/>
        <v>#REF!</v>
      </c>
      <c r="AI55" s="52" t="e">
        <f t="shared" si="12"/>
        <v>#REF!</v>
      </c>
      <c r="AJ55" s="52" t="e">
        <f t="shared" si="12"/>
        <v>#REF!</v>
      </c>
      <c r="AK55" s="52" t="e">
        <f t="shared" si="12"/>
        <v>#REF!</v>
      </c>
      <c r="AL55" s="52" t="e">
        <f t="shared" si="12"/>
        <v>#REF!</v>
      </c>
      <c r="AM55" s="52" t="e">
        <f t="shared" si="12"/>
        <v>#REF!</v>
      </c>
      <c r="AN55" s="52">
        <f t="shared" si="12"/>
        <v>4</v>
      </c>
      <c r="AO55" s="50">
        <f t="shared" si="12"/>
        <v>3.7510000000000003</v>
      </c>
      <c r="AP55" s="52">
        <f t="shared" si="12"/>
        <v>0</v>
      </c>
      <c r="AQ55" s="52">
        <f t="shared" si="12"/>
        <v>0</v>
      </c>
      <c r="AR55" s="52">
        <f t="shared" si="12"/>
        <v>0</v>
      </c>
      <c r="AS55" s="52">
        <f>AS56+AS67+AS71</f>
        <v>142</v>
      </c>
      <c r="AT55" s="52">
        <f t="shared" si="12"/>
        <v>0</v>
      </c>
      <c r="AU55" s="52">
        <f t="shared" si="12"/>
        <v>0</v>
      </c>
      <c r="AV55" s="52">
        <f t="shared" si="12"/>
        <v>0</v>
      </c>
      <c r="AW55" s="52">
        <f t="shared" si="12"/>
        <v>0</v>
      </c>
      <c r="AX55" s="52">
        <f t="shared" si="12"/>
        <v>0</v>
      </c>
      <c r="AY55" s="52">
        <f t="shared" si="12"/>
        <v>0</v>
      </c>
      <c r="AZ55" s="52">
        <f t="shared" si="12"/>
        <v>4</v>
      </c>
      <c r="BA55" s="52">
        <f t="shared" si="12"/>
        <v>0</v>
      </c>
      <c r="BB55" s="52">
        <f t="shared" si="12"/>
        <v>0</v>
      </c>
      <c r="BC55" s="50">
        <f>BC56+BC67+BC71</f>
        <v>3.86</v>
      </c>
      <c r="BD55" s="52">
        <f t="shared" si="12"/>
        <v>0</v>
      </c>
      <c r="BE55" s="52">
        <f>BE56+BE67+BE71</f>
        <v>134</v>
      </c>
      <c r="BF55" s="52">
        <f t="shared" si="12"/>
        <v>0</v>
      </c>
      <c r="BG55" s="52">
        <f t="shared" si="12"/>
        <v>0</v>
      </c>
      <c r="BH55" s="52">
        <f t="shared" si="12"/>
        <v>0</v>
      </c>
      <c r="BI55" s="52">
        <f t="shared" si="12"/>
        <v>0</v>
      </c>
      <c r="BJ55" s="52">
        <f t="shared" si="12"/>
        <v>0</v>
      </c>
      <c r="BK55" s="52">
        <f t="shared" si="12"/>
        <v>0</v>
      </c>
      <c r="BL55" s="45" t="s">
        <v>65</v>
      </c>
    </row>
    <row r="56" spans="1:64" ht="31.2">
      <c r="A56" s="47" t="s">
        <v>81</v>
      </c>
      <c r="B56" s="65" t="s">
        <v>82</v>
      </c>
      <c r="C56" s="49" t="s">
        <v>34</v>
      </c>
      <c r="D56" s="60" t="s">
        <v>65</v>
      </c>
      <c r="E56" s="50">
        <f>E58+E70</f>
        <v>0</v>
      </c>
      <c r="F56" s="50">
        <f>F58+F70</f>
        <v>0</v>
      </c>
      <c r="G56" s="50">
        <f>G58+G70</f>
        <v>0</v>
      </c>
      <c r="H56" s="50">
        <f>H58+H70</f>
        <v>0</v>
      </c>
      <c r="I56" s="52">
        <f>I58+I70</f>
        <v>0</v>
      </c>
      <c r="J56" s="60" t="s">
        <v>65</v>
      </c>
      <c r="K56" s="50">
        <f>K58+K70</f>
        <v>0</v>
      </c>
      <c r="L56" s="50">
        <f>L58+L70</f>
        <v>0</v>
      </c>
      <c r="M56" s="50">
        <f>M58+M70</f>
        <v>0</v>
      </c>
      <c r="N56" s="50">
        <f>N58+N70</f>
        <v>0</v>
      </c>
      <c r="O56" s="52">
        <f>O58+O70</f>
        <v>0</v>
      </c>
      <c r="P56" s="60" t="s">
        <v>65</v>
      </c>
      <c r="Q56" s="50">
        <f>Q58+Q70</f>
        <v>1.353</v>
      </c>
      <c r="R56" s="50">
        <f>R58+R70</f>
        <v>0</v>
      </c>
      <c r="S56" s="50">
        <f>S58+S70</f>
        <v>0</v>
      </c>
      <c r="T56" s="50">
        <f>T58+T70</f>
        <v>0</v>
      </c>
      <c r="U56" s="52">
        <f>U58+U70</f>
        <v>32</v>
      </c>
      <c r="V56" s="60" t="s">
        <v>65</v>
      </c>
      <c r="W56" s="50">
        <f t="shared" ref="W56:BK56" si="13">W58+W70</f>
        <v>0</v>
      </c>
      <c r="X56" s="50">
        <f t="shared" si="13"/>
        <v>0</v>
      </c>
      <c r="Y56" s="50">
        <f t="shared" si="13"/>
        <v>0</v>
      </c>
      <c r="Z56" s="50">
        <f t="shared" si="13"/>
        <v>0</v>
      </c>
      <c r="AA56" s="52">
        <f t="shared" si="13"/>
        <v>0</v>
      </c>
      <c r="AB56" s="52" t="e">
        <f t="shared" si="13"/>
        <v>#REF!</v>
      </c>
      <c r="AC56" s="52" t="e">
        <f t="shared" si="13"/>
        <v>#REF!</v>
      </c>
      <c r="AD56" s="52" t="e">
        <f t="shared" si="13"/>
        <v>#REF!</v>
      </c>
      <c r="AE56" s="52" t="e">
        <f t="shared" si="13"/>
        <v>#REF!</v>
      </c>
      <c r="AF56" s="52" t="e">
        <f t="shared" si="13"/>
        <v>#REF!</v>
      </c>
      <c r="AG56" s="52" t="e">
        <f t="shared" si="13"/>
        <v>#REF!</v>
      </c>
      <c r="AH56" s="52" t="e">
        <f t="shared" si="13"/>
        <v>#REF!</v>
      </c>
      <c r="AI56" s="52" t="e">
        <f t="shared" si="13"/>
        <v>#REF!</v>
      </c>
      <c r="AJ56" s="52" t="e">
        <f t="shared" si="13"/>
        <v>#REF!</v>
      </c>
      <c r="AK56" s="52" t="e">
        <f t="shared" si="13"/>
        <v>#REF!</v>
      </c>
      <c r="AL56" s="52" t="e">
        <f t="shared" si="13"/>
        <v>#REF!</v>
      </c>
      <c r="AM56" s="52" t="e">
        <f t="shared" si="13"/>
        <v>#REF!</v>
      </c>
      <c r="AN56" s="52">
        <f t="shared" si="13"/>
        <v>4</v>
      </c>
      <c r="AO56" s="50">
        <f>AO58</f>
        <v>3.7510000000000003</v>
      </c>
      <c r="AP56" s="52">
        <f t="shared" si="13"/>
        <v>0</v>
      </c>
      <c r="AQ56" s="52">
        <f t="shared" si="13"/>
        <v>0</v>
      </c>
      <c r="AR56" s="52">
        <f t="shared" si="13"/>
        <v>0</v>
      </c>
      <c r="AS56" s="52">
        <f>AS58</f>
        <v>0</v>
      </c>
      <c r="AT56" s="52">
        <f t="shared" si="13"/>
        <v>0</v>
      </c>
      <c r="AU56" s="52">
        <f t="shared" si="13"/>
        <v>0</v>
      </c>
      <c r="AV56" s="52">
        <f t="shared" si="13"/>
        <v>0</v>
      </c>
      <c r="AW56" s="52">
        <f t="shared" si="13"/>
        <v>0</v>
      </c>
      <c r="AX56" s="52">
        <f t="shared" si="13"/>
        <v>0</v>
      </c>
      <c r="AY56" s="52">
        <f t="shared" si="13"/>
        <v>0</v>
      </c>
      <c r="AZ56" s="52">
        <f t="shared" si="13"/>
        <v>4</v>
      </c>
      <c r="BA56" s="52">
        <f t="shared" si="13"/>
        <v>0</v>
      </c>
      <c r="BB56" s="52">
        <f t="shared" si="13"/>
        <v>0</v>
      </c>
      <c r="BC56" s="52">
        <f t="shared" si="13"/>
        <v>0</v>
      </c>
      <c r="BD56" s="52">
        <f t="shared" si="13"/>
        <v>0</v>
      </c>
      <c r="BE56" s="52">
        <f t="shared" si="13"/>
        <v>0</v>
      </c>
      <c r="BF56" s="52">
        <f t="shared" si="13"/>
        <v>0</v>
      </c>
      <c r="BG56" s="52">
        <f t="shared" si="13"/>
        <v>0</v>
      </c>
      <c r="BH56" s="52">
        <f t="shared" si="13"/>
        <v>0</v>
      </c>
      <c r="BI56" s="52">
        <f t="shared" si="13"/>
        <v>0</v>
      </c>
      <c r="BJ56" s="52">
        <f t="shared" si="13"/>
        <v>0</v>
      </c>
      <c r="BK56" s="52">
        <f t="shared" si="13"/>
        <v>0</v>
      </c>
      <c r="BL56" s="45" t="s">
        <v>65</v>
      </c>
    </row>
    <row r="57" spans="1:64" ht="18.75" customHeight="1">
      <c r="A57" s="57" t="s">
        <v>83</v>
      </c>
      <c r="B57" s="64" t="s">
        <v>84</v>
      </c>
      <c r="C57" s="49" t="s">
        <v>34</v>
      </c>
      <c r="D57" s="42" t="s">
        <v>65</v>
      </c>
      <c r="E57" s="50" t="s">
        <v>65</v>
      </c>
      <c r="F57" s="50" t="s">
        <v>65</v>
      </c>
      <c r="G57" s="50" t="s">
        <v>65</v>
      </c>
      <c r="H57" s="50" t="s">
        <v>65</v>
      </c>
      <c r="I57" s="50" t="s">
        <v>65</v>
      </c>
      <c r="J57" s="42" t="s">
        <v>65</v>
      </c>
      <c r="K57" s="50" t="s">
        <v>65</v>
      </c>
      <c r="L57" s="50" t="s">
        <v>65</v>
      </c>
      <c r="M57" s="50" t="s">
        <v>65</v>
      </c>
      <c r="N57" s="50" t="s">
        <v>65</v>
      </c>
      <c r="O57" s="50" t="s">
        <v>65</v>
      </c>
      <c r="P57" s="42" t="s">
        <v>65</v>
      </c>
      <c r="Q57" s="50" t="s">
        <v>65</v>
      </c>
      <c r="R57" s="50" t="s">
        <v>65</v>
      </c>
      <c r="S57" s="50" t="s">
        <v>65</v>
      </c>
      <c r="T57" s="50" t="s">
        <v>65</v>
      </c>
      <c r="U57" s="50">
        <f>U59</f>
        <v>0</v>
      </c>
      <c r="V57" s="42" t="s">
        <v>65</v>
      </c>
      <c r="W57" s="50" t="s">
        <v>65</v>
      </c>
      <c r="X57" s="50" t="s">
        <v>65</v>
      </c>
      <c r="Y57" s="50" t="s">
        <v>65</v>
      </c>
      <c r="Z57" s="50" t="s">
        <v>65</v>
      </c>
      <c r="AA57" s="50" t="s">
        <v>65</v>
      </c>
      <c r="AB57" s="50"/>
      <c r="AC57" s="50" t="e">
        <f>AC58</f>
        <v>#REF!</v>
      </c>
      <c r="AD57" s="50" t="e">
        <f>AD58</f>
        <v>#REF!</v>
      </c>
      <c r="AE57" s="50" t="e">
        <f>AE58</f>
        <v>#REF!</v>
      </c>
      <c r="AF57" s="50" t="e">
        <f>AF58</f>
        <v>#REF!</v>
      </c>
      <c r="AG57" s="50" t="e">
        <f>AG58</f>
        <v>#REF!</v>
      </c>
      <c r="AH57" s="50"/>
      <c r="AI57" s="50">
        <f>AI58</f>
        <v>0</v>
      </c>
      <c r="AJ57" s="50">
        <f>AJ58</f>
        <v>0</v>
      </c>
      <c r="AK57" s="50">
        <f>AK58</f>
        <v>0</v>
      </c>
      <c r="AL57" s="50">
        <f>AL58</f>
        <v>0</v>
      </c>
      <c r="AM57" s="50">
        <f>AM58</f>
        <v>0</v>
      </c>
      <c r="AN57" s="50" t="s">
        <v>65</v>
      </c>
      <c r="AO57" s="50" t="s">
        <v>65</v>
      </c>
      <c r="AP57" s="50" t="s">
        <v>65</v>
      </c>
      <c r="AQ57" s="50" t="s">
        <v>65</v>
      </c>
      <c r="AR57" s="50" t="s">
        <v>65</v>
      </c>
      <c r="AS57" s="50" t="s">
        <v>65</v>
      </c>
      <c r="AT57" s="50" t="s">
        <v>65</v>
      </c>
      <c r="AU57" s="50" t="s">
        <v>65</v>
      </c>
      <c r="AV57" s="50" t="s">
        <v>65</v>
      </c>
      <c r="AW57" s="50" t="s">
        <v>65</v>
      </c>
      <c r="AX57" s="50" t="s">
        <v>65</v>
      </c>
      <c r="AY57" s="50" t="s">
        <v>65</v>
      </c>
      <c r="AZ57" s="50" t="s">
        <v>65</v>
      </c>
      <c r="BA57" s="50" t="s">
        <v>65</v>
      </c>
      <c r="BB57" s="50" t="s">
        <v>65</v>
      </c>
      <c r="BC57" s="50" t="s">
        <v>65</v>
      </c>
      <c r="BD57" s="50" t="s">
        <v>65</v>
      </c>
      <c r="BE57" s="50" t="s">
        <v>65</v>
      </c>
      <c r="BF57" s="50" t="s">
        <v>65</v>
      </c>
      <c r="BG57" s="50" t="s">
        <v>65</v>
      </c>
      <c r="BH57" s="50" t="s">
        <v>65</v>
      </c>
      <c r="BI57" s="50" t="s">
        <v>65</v>
      </c>
      <c r="BJ57" s="50" t="s">
        <v>65</v>
      </c>
      <c r="BK57" s="50" t="s">
        <v>65</v>
      </c>
      <c r="BL57" s="45" t="s">
        <v>65</v>
      </c>
    </row>
    <row r="58" spans="1:64" ht="31.2">
      <c r="A58" s="57" t="s">
        <v>85</v>
      </c>
      <c r="B58" s="64" t="s">
        <v>86</v>
      </c>
      <c r="C58" s="49" t="s">
        <v>34</v>
      </c>
      <c r="D58" s="60" t="s">
        <v>65</v>
      </c>
      <c r="E58" s="70">
        <f>SUM(E59:E61)</f>
        <v>0</v>
      </c>
      <c r="F58" s="70">
        <f>SUM(F59:F61)</f>
        <v>0</v>
      </c>
      <c r="G58" s="70">
        <f>SUM(G59:G61)</f>
        <v>0</v>
      </c>
      <c r="H58" s="70">
        <f>SUM(H59:H61)</f>
        <v>0</v>
      </c>
      <c r="I58" s="77">
        <f>SUM(I59:I61)</f>
        <v>0</v>
      </c>
      <c r="J58" s="60" t="s">
        <v>65</v>
      </c>
      <c r="K58" s="70">
        <f>SUM(K59:K61)</f>
        <v>0</v>
      </c>
      <c r="L58" s="70">
        <f>SUM(L59:L61)</f>
        <v>0</v>
      </c>
      <c r="M58" s="70">
        <f>SUM(M59:M61)</f>
        <v>0</v>
      </c>
      <c r="N58" s="70">
        <f>SUM(N59:N61)</f>
        <v>0</v>
      </c>
      <c r="O58" s="77">
        <f>SUM(O59:O61)</f>
        <v>0</v>
      </c>
      <c r="P58" s="60" t="s">
        <v>65</v>
      </c>
      <c r="Q58" s="70">
        <f>SUM(Q59:Q66)</f>
        <v>1.353</v>
      </c>
      <c r="R58" s="70">
        <f>SUM(R59:R61)</f>
        <v>0</v>
      </c>
      <c r="S58" s="70">
        <f>SUM(S59:S61)</f>
        <v>0</v>
      </c>
      <c r="T58" s="70">
        <f>SUM(T59:T61)</f>
        <v>0</v>
      </c>
      <c r="U58" s="77">
        <f>SUM(U59:U66)</f>
        <v>0</v>
      </c>
      <c r="V58" s="60" t="s">
        <v>65</v>
      </c>
      <c r="W58" s="70">
        <f t="shared" ref="W58:BK58" si="14">SUM(W59:W61)</f>
        <v>0</v>
      </c>
      <c r="X58" s="70">
        <f t="shared" si="14"/>
        <v>0</v>
      </c>
      <c r="Y58" s="70">
        <f t="shared" si="14"/>
        <v>0</v>
      </c>
      <c r="Z58" s="70">
        <f t="shared" si="14"/>
        <v>0</v>
      </c>
      <c r="AA58" s="77">
        <f>SUM(AA59:AA66)</f>
        <v>0</v>
      </c>
      <c r="AB58" s="77">
        <f t="shared" si="14"/>
        <v>0</v>
      </c>
      <c r="AC58" s="77" t="e">
        <f t="shared" si="14"/>
        <v>#REF!</v>
      </c>
      <c r="AD58" s="77" t="e">
        <f t="shared" si="14"/>
        <v>#REF!</v>
      </c>
      <c r="AE58" s="77" t="e">
        <f t="shared" si="14"/>
        <v>#REF!</v>
      </c>
      <c r="AF58" s="77" t="e">
        <f t="shared" si="14"/>
        <v>#REF!</v>
      </c>
      <c r="AG58" s="77" t="e">
        <f t="shared" si="14"/>
        <v>#REF!</v>
      </c>
      <c r="AH58" s="77">
        <f t="shared" si="14"/>
        <v>0</v>
      </c>
      <c r="AI58" s="77">
        <f t="shared" si="14"/>
        <v>0</v>
      </c>
      <c r="AJ58" s="77">
        <f t="shared" si="14"/>
        <v>0</v>
      </c>
      <c r="AK58" s="77">
        <f t="shared" si="14"/>
        <v>0</v>
      </c>
      <c r="AL58" s="77">
        <f t="shared" si="14"/>
        <v>0</v>
      </c>
      <c r="AM58" s="77">
        <f t="shared" si="14"/>
        <v>0</v>
      </c>
      <c r="AN58" s="77">
        <f t="shared" si="14"/>
        <v>4</v>
      </c>
      <c r="AO58" s="70">
        <f>SUM(AO59:AO66)</f>
        <v>3.7510000000000003</v>
      </c>
      <c r="AP58" s="70">
        <f t="shared" si="14"/>
        <v>0</v>
      </c>
      <c r="AQ58" s="70">
        <f t="shared" si="14"/>
        <v>0</v>
      </c>
      <c r="AR58" s="70">
        <f t="shared" si="14"/>
        <v>0</v>
      </c>
      <c r="AS58" s="70">
        <f>AS59</f>
        <v>0</v>
      </c>
      <c r="AT58" s="70">
        <f t="shared" si="14"/>
        <v>0</v>
      </c>
      <c r="AU58" s="70">
        <f t="shared" si="14"/>
        <v>0</v>
      </c>
      <c r="AV58" s="70">
        <f t="shared" si="14"/>
        <v>0</v>
      </c>
      <c r="AW58" s="70">
        <f t="shared" si="14"/>
        <v>0</v>
      </c>
      <c r="AX58" s="70">
        <f t="shared" si="14"/>
        <v>0</v>
      </c>
      <c r="AY58" s="70">
        <f t="shared" si="14"/>
        <v>0</v>
      </c>
      <c r="AZ58" s="70">
        <f t="shared" si="14"/>
        <v>4</v>
      </c>
      <c r="BA58" s="70">
        <f t="shared" si="14"/>
        <v>0</v>
      </c>
      <c r="BB58" s="70">
        <f t="shared" si="14"/>
        <v>0</v>
      </c>
      <c r="BC58" s="70">
        <f t="shared" si="14"/>
        <v>0</v>
      </c>
      <c r="BD58" s="70">
        <f t="shared" si="14"/>
        <v>0</v>
      </c>
      <c r="BE58" s="70">
        <f t="shared" si="14"/>
        <v>0</v>
      </c>
      <c r="BF58" s="70">
        <f t="shared" si="14"/>
        <v>0</v>
      </c>
      <c r="BG58" s="70">
        <f t="shared" si="14"/>
        <v>0</v>
      </c>
      <c r="BH58" s="70">
        <f t="shared" si="14"/>
        <v>0</v>
      </c>
      <c r="BI58" s="70">
        <f t="shared" si="14"/>
        <v>0</v>
      </c>
      <c r="BJ58" s="70">
        <f t="shared" si="14"/>
        <v>0</v>
      </c>
      <c r="BK58" s="70">
        <f t="shared" si="14"/>
        <v>0</v>
      </c>
      <c r="BL58" s="45" t="s">
        <v>65</v>
      </c>
    </row>
    <row r="59" spans="1:64" s="85" customFormat="1" ht="75.75" customHeight="1">
      <c r="A59" s="79" t="s">
        <v>179</v>
      </c>
      <c r="B59" s="80" t="s">
        <v>180</v>
      </c>
      <c r="C59" s="81" t="s">
        <v>181</v>
      </c>
      <c r="D59" s="82" t="s">
        <v>65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 t="s">
        <v>65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3" t="s">
        <v>65</v>
      </c>
      <c r="Q59" s="82">
        <v>0.16</v>
      </c>
      <c r="R59" s="82">
        <v>0</v>
      </c>
      <c r="S59" s="82">
        <v>0</v>
      </c>
      <c r="T59" s="82">
        <v>0</v>
      </c>
      <c r="U59" s="82">
        <v>0</v>
      </c>
      <c r="V59" s="82" t="s">
        <v>65</v>
      </c>
      <c r="W59" s="82">
        <v>0</v>
      </c>
      <c r="X59" s="82">
        <v>0</v>
      </c>
      <c r="Y59" s="82">
        <v>0</v>
      </c>
      <c r="Z59" s="82">
        <v>0</v>
      </c>
      <c r="AA59" s="82">
        <v>0</v>
      </c>
      <c r="AB59" s="83"/>
      <c r="AC59" s="84" t="e">
        <f>#REF!+#REF!+#REF!+E59+Q59</f>
        <v>#REF!</v>
      </c>
      <c r="AD59" s="84" t="e">
        <f>#REF!+#REF!+#REF!+F59+R59</f>
        <v>#REF!</v>
      </c>
      <c r="AE59" s="84" t="e">
        <f>#REF!+#REF!+#REF!+G59+S59</f>
        <v>#REF!</v>
      </c>
      <c r="AF59" s="84" t="e">
        <f>#REF!+#REF!+#REF!+H59+T59</f>
        <v>#REF!</v>
      </c>
      <c r="AG59" s="84" t="e">
        <f>#REF!+#REF!+#REF!+I59+U59</f>
        <v>#REF!</v>
      </c>
      <c r="AH59" s="83"/>
      <c r="AI59" s="82">
        <v>0</v>
      </c>
      <c r="AJ59" s="82">
        <v>0</v>
      </c>
      <c r="AK59" s="82">
        <v>0</v>
      </c>
      <c r="AL59" s="82">
        <v>0</v>
      </c>
      <c r="AM59" s="82">
        <v>0</v>
      </c>
      <c r="AN59" s="83">
        <v>4</v>
      </c>
      <c r="AO59" s="82">
        <v>0</v>
      </c>
      <c r="AP59" s="82">
        <v>0</v>
      </c>
      <c r="AQ59" s="82">
        <v>0</v>
      </c>
      <c r="AR59" s="82">
        <v>0</v>
      </c>
      <c r="AS59" s="82">
        <v>0</v>
      </c>
      <c r="AT59" s="82" t="s">
        <v>65</v>
      </c>
      <c r="AU59" s="82">
        <v>0</v>
      </c>
      <c r="AV59" s="82">
        <v>0</v>
      </c>
      <c r="AW59" s="82">
        <v>0</v>
      </c>
      <c r="AX59" s="82">
        <v>0</v>
      </c>
      <c r="AY59" s="82">
        <v>0</v>
      </c>
      <c r="AZ59" s="83">
        <v>4</v>
      </c>
      <c r="BA59" s="82">
        <v>0</v>
      </c>
      <c r="BB59" s="82">
        <v>0</v>
      </c>
      <c r="BC59" s="82">
        <v>0</v>
      </c>
      <c r="BD59" s="82">
        <v>0</v>
      </c>
      <c r="BE59" s="82">
        <v>0</v>
      </c>
      <c r="BF59" s="83" t="s">
        <v>65</v>
      </c>
      <c r="BG59" s="82">
        <v>0</v>
      </c>
      <c r="BH59" s="82">
        <v>0</v>
      </c>
      <c r="BI59" s="82">
        <v>0</v>
      </c>
      <c r="BJ59" s="82">
        <v>0</v>
      </c>
      <c r="BK59" s="82">
        <v>0</v>
      </c>
      <c r="BL59" s="84" t="s">
        <v>65</v>
      </c>
    </row>
    <row r="60" spans="1:64" s="85" customFormat="1" ht="51" customHeight="1">
      <c r="A60" s="79" t="s">
        <v>87</v>
      </c>
      <c r="B60" s="80" t="s">
        <v>182</v>
      </c>
      <c r="C60" s="81" t="s">
        <v>183</v>
      </c>
      <c r="D60" s="82" t="s">
        <v>65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 t="s">
        <v>65</v>
      </c>
      <c r="K60" s="82">
        <v>0</v>
      </c>
      <c r="L60" s="82">
        <v>0</v>
      </c>
      <c r="M60" s="82">
        <v>0</v>
      </c>
      <c r="N60" s="82">
        <v>0</v>
      </c>
      <c r="O60" s="82">
        <v>0</v>
      </c>
      <c r="P60" s="83" t="s">
        <v>65</v>
      </c>
      <c r="Q60" s="82">
        <v>0.25</v>
      </c>
      <c r="R60" s="82">
        <v>0</v>
      </c>
      <c r="S60" s="82">
        <v>0</v>
      </c>
      <c r="T60" s="82">
        <v>0</v>
      </c>
      <c r="U60" s="82">
        <v>0</v>
      </c>
      <c r="V60" s="82" t="s">
        <v>65</v>
      </c>
      <c r="W60" s="82">
        <v>0</v>
      </c>
      <c r="X60" s="82">
        <v>0</v>
      </c>
      <c r="Y60" s="82">
        <v>0</v>
      </c>
      <c r="Z60" s="82">
        <v>0</v>
      </c>
      <c r="AA60" s="82">
        <v>0</v>
      </c>
      <c r="AB60" s="83"/>
      <c r="AC60" s="84" t="e">
        <f>#REF!+#REF!+#REF!+E60+Q60</f>
        <v>#REF!</v>
      </c>
      <c r="AD60" s="84" t="e">
        <f>#REF!+#REF!+#REF!+F60+R60</f>
        <v>#REF!</v>
      </c>
      <c r="AE60" s="84" t="e">
        <f>#REF!+#REF!+#REF!+G60+S60</f>
        <v>#REF!</v>
      </c>
      <c r="AF60" s="84" t="e">
        <f>#REF!+#REF!+#REF!+H60+T60</f>
        <v>#REF!</v>
      </c>
      <c r="AG60" s="84" t="e">
        <f>#REF!+#REF!+#REF!+I60+U60</f>
        <v>#REF!</v>
      </c>
      <c r="AH60" s="83"/>
      <c r="AI60" s="82">
        <v>0</v>
      </c>
      <c r="AJ60" s="82">
        <v>0</v>
      </c>
      <c r="AK60" s="82">
        <v>0</v>
      </c>
      <c r="AL60" s="82">
        <v>0</v>
      </c>
      <c r="AM60" s="82">
        <v>0</v>
      </c>
      <c r="AN60" s="83" t="s">
        <v>65</v>
      </c>
      <c r="AO60" s="82">
        <v>0</v>
      </c>
      <c r="AP60" s="82">
        <v>0</v>
      </c>
      <c r="AQ60" s="82">
        <v>0</v>
      </c>
      <c r="AR60" s="82">
        <v>0</v>
      </c>
      <c r="AS60" s="82">
        <v>0</v>
      </c>
      <c r="AT60" s="82" t="s">
        <v>65</v>
      </c>
      <c r="AU60" s="82">
        <v>0</v>
      </c>
      <c r="AV60" s="82">
        <v>0</v>
      </c>
      <c r="AW60" s="82">
        <v>0</v>
      </c>
      <c r="AX60" s="82">
        <v>0</v>
      </c>
      <c r="AY60" s="82">
        <v>0</v>
      </c>
      <c r="AZ60" s="83" t="s">
        <v>65</v>
      </c>
      <c r="BA60" s="82">
        <v>0</v>
      </c>
      <c r="BB60" s="82">
        <v>0</v>
      </c>
      <c r="BC60" s="82">
        <v>0</v>
      </c>
      <c r="BD60" s="82">
        <v>0</v>
      </c>
      <c r="BE60" s="82">
        <v>0</v>
      </c>
      <c r="BF60" s="83" t="s">
        <v>65</v>
      </c>
      <c r="BG60" s="82">
        <v>0</v>
      </c>
      <c r="BH60" s="82">
        <v>0</v>
      </c>
      <c r="BI60" s="82">
        <v>0</v>
      </c>
      <c r="BJ60" s="82">
        <v>0</v>
      </c>
      <c r="BK60" s="82">
        <v>0</v>
      </c>
      <c r="BL60" s="84" t="s">
        <v>65</v>
      </c>
    </row>
    <row r="61" spans="1:64" s="85" customFormat="1" ht="69" customHeight="1">
      <c r="A61" s="79" t="s">
        <v>184</v>
      </c>
      <c r="B61" s="80" t="s">
        <v>185</v>
      </c>
      <c r="C61" s="81" t="s">
        <v>186</v>
      </c>
      <c r="D61" s="82" t="s">
        <v>65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 t="s">
        <v>65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3" t="s">
        <v>65</v>
      </c>
      <c r="Q61" s="82">
        <v>0</v>
      </c>
      <c r="R61" s="82">
        <v>0</v>
      </c>
      <c r="S61" s="82">
        <v>0</v>
      </c>
      <c r="T61" s="82">
        <v>0</v>
      </c>
      <c r="U61" s="82">
        <v>0</v>
      </c>
      <c r="V61" s="82" t="s">
        <v>65</v>
      </c>
      <c r="W61" s="82">
        <v>0</v>
      </c>
      <c r="X61" s="82">
        <v>0</v>
      </c>
      <c r="Y61" s="82">
        <v>0</v>
      </c>
      <c r="Z61" s="82">
        <v>0</v>
      </c>
      <c r="AA61" s="82">
        <v>0</v>
      </c>
      <c r="AB61" s="83"/>
      <c r="AC61" s="84" t="e">
        <f>#REF!+#REF!+#REF!+E61+Q61</f>
        <v>#REF!</v>
      </c>
      <c r="AD61" s="84" t="e">
        <f>#REF!+#REF!+#REF!+F61+R61</f>
        <v>#REF!</v>
      </c>
      <c r="AE61" s="84" t="e">
        <f>#REF!+#REF!+#REF!+G61+S61</f>
        <v>#REF!</v>
      </c>
      <c r="AF61" s="84" t="e">
        <f>#REF!+#REF!+#REF!+H61+T61</f>
        <v>#REF!</v>
      </c>
      <c r="AG61" s="84" t="e">
        <f>#REF!+#REF!+#REF!+I61+U61</f>
        <v>#REF!</v>
      </c>
      <c r="AH61" s="83"/>
      <c r="AI61" s="82">
        <v>0</v>
      </c>
      <c r="AJ61" s="82">
        <v>0</v>
      </c>
      <c r="AK61" s="82">
        <v>0</v>
      </c>
      <c r="AL61" s="82">
        <v>0</v>
      </c>
      <c r="AM61" s="82">
        <v>0</v>
      </c>
      <c r="AN61" s="83" t="s">
        <v>65</v>
      </c>
      <c r="AO61" s="82">
        <v>1.8759999999999999</v>
      </c>
      <c r="AP61" s="82">
        <v>0</v>
      </c>
      <c r="AQ61" s="82">
        <v>0</v>
      </c>
      <c r="AR61" s="82">
        <v>0</v>
      </c>
      <c r="AS61" s="82">
        <v>0</v>
      </c>
      <c r="AT61" s="82" t="s">
        <v>65</v>
      </c>
      <c r="AU61" s="82">
        <v>0</v>
      </c>
      <c r="AV61" s="82">
        <v>0</v>
      </c>
      <c r="AW61" s="82">
        <v>0</v>
      </c>
      <c r="AX61" s="82">
        <v>0</v>
      </c>
      <c r="AY61" s="82">
        <v>0</v>
      </c>
      <c r="AZ61" s="83" t="s">
        <v>65</v>
      </c>
      <c r="BA61" s="82">
        <v>0</v>
      </c>
      <c r="BB61" s="82">
        <v>0</v>
      </c>
      <c r="BC61" s="82">
        <v>0</v>
      </c>
      <c r="BD61" s="82">
        <v>0</v>
      </c>
      <c r="BE61" s="82">
        <v>0</v>
      </c>
      <c r="BF61" s="83" t="s">
        <v>65</v>
      </c>
      <c r="BG61" s="82">
        <v>0</v>
      </c>
      <c r="BH61" s="82">
        <v>0</v>
      </c>
      <c r="BI61" s="82">
        <v>0</v>
      </c>
      <c r="BJ61" s="82">
        <v>0</v>
      </c>
      <c r="BK61" s="82">
        <v>0</v>
      </c>
      <c r="BL61" s="84" t="s">
        <v>65</v>
      </c>
    </row>
    <row r="62" spans="1:64" s="85" customFormat="1" ht="75.75" customHeight="1">
      <c r="A62" s="79" t="s">
        <v>187</v>
      </c>
      <c r="B62" s="80" t="s">
        <v>188</v>
      </c>
      <c r="C62" s="81" t="s">
        <v>189</v>
      </c>
      <c r="D62" s="82" t="s">
        <v>65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 t="s">
        <v>65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3" t="s">
        <v>65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 t="s">
        <v>65</v>
      </c>
      <c r="W62" s="82">
        <v>0</v>
      </c>
      <c r="X62" s="82">
        <v>0</v>
      </c>
      <c r="Y62" s="82">
        <v>0</v>
      </c>
      <c r="Z62" s="82">
        <v>0</v>
      </c>
      <c r="AA62" s="82">
        <v>0</v>
      </c>
      <c r="AB62" s="83"/>
      <c r="AC62" s="84" t="e">
        <f>#REF!+#REF!+#REF!+E62+Q62</f>
        <v>#REF!</v>
      </c>
      <c r="AD62" s="84" t="e">
        <f>#REF!+#REF!+#REF!+F62+R62</f>
        <v>#REF!</v>
      </c>
      <c r="AE62" s="84" t="e">
        <f>#REF!+#REF!+#REF!+G62+S62</f>
        <v>#REF!</v>
      </c>
      <c r="AF62" s="84" t="e">
        <f>#REF!+#REF!+#REF!+H62+T62</f>
        <v>#REF!</v>
      </c>
      <c r="AG62" s="84" t="e">
        <f>#REF!+#REF!+#REF!+I62+U62</f>
        <v>#REF!</v>
      </c>
      <c r="AH62" s="83"/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3" t="s">
        <v>65</v>
      </c>
      <c r="AO62" s="82">
        <v>0.69599999999999995</v>
      </c>
      <c r="AP62" s="82">
        <v>0</v>
      </c>
      <c r="AQ62" s="82">
        <v>0</v>
      </c>
      <c r="AR62" s="82">
        <v>0</v>
      </c>
      <c r="AS62" s="82">
        <v>0</v>
      </c>
      <c r="AT62" s="82" t="s">
        <v>65</v>
      </c>
      <c r="AU62" s="82">
        <v>0</v>
      </c>
      <c r="AV62" s="82">
        <v>0</v>
      </c>
      <c r="AW62" s="82">
        <v>0</v>
      </c>
      <c r="AX62" s="82">
        <v>0</v>
      </c>
      <c r="AY62" s="82">
        <v>0</v>
      </c>
      <c r="AZ62" s="83" t="s">
        <v>65</v>
      </c>
      <c r="BA62" s="82">
        <v>0</v>
      </c>
      <c r="BB62" s="82">
        <v>0</v>
      </c>
      <c r="BC62" s="82">
        <v>0</v>
      </c>
      <c r="BD62" s="82">
        <v>0</v>
      </c>
      <c r="BE62" s="82">
        <v>0</v>
      </c>
      <c r="BF62" s="83" t="s">
        <v>65</v>
      </c>
      <c r="BG62" s="82">
        <v>0</v>
      </c>
      <c r="BH62" s="82">
        <v>0</v>
      </c>
      <c r="BI62" s="82">
        <v>0</v>
      </c>
      <c r="BJ62" s="82">
        <v>0</v>
      </c>
      <c r="BK62" s="82">
        <v>0</v>
      </c>
      <c r="BL62" s="84" t="s">
        <v>65</v>
      </c>
    </row>
    <row r="63" spans="1:64" s="85" customFormat="1" ht="51" customHeight="1">
      <c r="A63" s="79" t="s">
        <v>190</v>
      </c>
      <c r="B63" s="80" t="s">
        <v>191</v>
      </c>
      <c r="C63" s="81" t="s">
        <v>192</v>
      </c>
      <c r="D63" s="82" t="s">
        <v>65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 t="s">
        <v>65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3" t="s">
        <v>65</v>
      </c>
      <c r="Q63" s="82">
        <v>6.3E-2</v>
      </c>
      <c r="R63" s="82">
        <v>0</v>
      </c>
      <c r="S63" s="82">
        <v>0</v>
      </c>
      <c r="T63" s="82">
        <v>0</v>
      </c>
      <c r="U63" s="82">
        <v>0</v>
      </c>
      <c r="V63" s="82" t="s">
        <v>65</v>
      </c>
      <c r="W63" s="82">
        <v>0</v>
      </c>
      <c r="X63" s="82">
        <v>0</v>
      </c>
      <c r="Y63" s="82">
        <v>0</v>
      </c>
      <c r="Z63" s="82">
        <v>0</v>
      </c>
      <c r="AA63" s="82">
        <v>0</v>
      </c>
      <c r="AB63" s="83"/>
      <c r="AC63" s="84" t="e">
        <f>#REF!+#REF!+#REF!+E63+Q63</f>
        <v>#REF!</v>
      </c>
      <c r="AD63" s="84" t="e">
        <f>#REF!+#REF!+#REF!+F63+R63</f>
        <v>#REF!</v>
      </c>
      <c r="AE63" s="84" t="e">
        <f>#REF!+#REF!+#REF!+G63+S63</f>
        <v>#REF!</v>
      </c>
      <c r="AF63" s="84" t="e">
        <f>#REF!+#REF!+#REF!+H63+T63</f>
        <v>#REF!</v>
      </c>
      <c r="AG63" s="84" t="e">
        <f>#REF!+#REF!+#REF!+I63+U63</f>
        <v>#REF!</v>
      </c>
      <c r="AH63" s="83"/>
      <c r="AI63" s="82">
        <v>0</v>
      </c>
      <c r="AJ63" s="82">
        <v>0</v>
      </c>
      <c r="AK63" s="82">
        <v>0</v>
      </c>
      <c r="AL63" s="82">
        <v>0</v>
      </c>
      <c r="AM63" s="82">
        <v>0</v>
      </c>
      <c r="AN63" s="83" t="s">
        <v>65</v>
      </c>
      <c r="AO63" s="82">
        <v>0</v>
      </c>
      <c r="AP63" s="82">
        <v>0</v>
      </c>
      <c r="AQ63" s="82">
        <v>0</v>
      </c>
      <c r="AR63" s="82">
        <v>0</v>
      </c>
      <c r="AS63" s="82">
        <v>0</v>
      </c>
      <c r="AT63" s="82" t="s">
        <v>65</v>
      </c>
      <c r="AU63" s="82">
        <v>0</v>
      </c>
      <c r="AV63" s="82">
        <v>0</v>
      </c>
      <c r="AW63" s="82">
        <v>0</v>
      </c>
      <c r="AX63" s="82">
        <v>0</v>
      </c>
      <c r="AY63" s="82">
        <v>0</v>
      </c>
      <c r="AZ63" s="83" t="s">
        <v>65</v>
      </c>
      <c r="BA63" s="82">
        <v>0</v>
      </c>
      <c r="BB63" s="82">
        <v>0</v>
      </c>
      <c r="BC63" s="82">
        <v>0</v>
      </c>
      <c r="BD63" s="82">
        <v>0</v>
      </c>
      <c r="BE63" s="82">
        <v>0</v>
      </c>
      <c r="BF63" s="83" t="s">
        <v>65</v>
      </c>
      <c r="BG63" s="82">
        <v>0</v>
      </c>
      <c r="BH63" s="82">
        <v>0</v>
      </c>
      <c r="BI63" s="82">
        <v>0</v>
      </c>
      <c r="BJ63" s="82">
        <v>0</v>
      </c>
      <c r="BK63" s="82">
        <v>0</v>
      </c>
      <c r="BL63" s="84" t="s">
        <v>65</v>
      </c>
    </row>
    <row r="64" spans="1:64" s="85" customFormat="1" ht="69" customHeight="1">
      <c r="A64" s="79" t="s">
        <v>193</v>
      </c>
      <c r="B64" s="80" t="s">
        <v>194</v>
      </c>
      <c r="C64" s="81" t="s">
        <v>195</v>
      </c>
      <c r="D64" s="82" t="s">
        <v>65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 t="s">
        <v>65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3" t="s">
        <v>65</v>
      </c>
      <c r="Q64" s="82">
        <v>0.63</v>
      </c>
      <c r="R64" s="82">
        <v>0</v>
      </c>
      <c r="S64" s="82">
        <v>0</v>
      </c>
      <c r="T64" s="82">
        <v>0</v>
      </c>
      <c r="U64" s="82">
        <v>0</v>
      </c>
      <c r="V64" s="82" t="s">
        <v>65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3"/>
      <c r="AC64" s="84" t="e">
        <f>#REF!+#REF!+#REF!+E64+Q64</f>
        <v>#REF!</v>
      </c>
      <c r="AD64" s="84" t="e">
        <f>#REF!+#REF!+#REF!+F64+R64</f>
        <v>#REF!</v>
      </c>
      <c r="AE64" s="84" t="e">
        <f>#REF!+#REF!+#REF!+G64+S64</f>
        <v>#REF!</v>
      </c>
      <c r="AF64" s="84" t="e">
        <f>#REF!+#REF!+#REF!+H64+T64</f>
        <v>#REF!</v>
      </c>
      <c r="AG64" s="84" t="e">
        <f>#REF!+#REF!+#REF!+I64+U64</f>
        <v>#REF!</v>
      </c>
      <c r="AH64" s="83"/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3" t="s">
        <v>65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 t="s">
        <v>65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3" t="s">
        <v>65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3" t="s">
        <v>65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4" t="s">
        <v>65</v>
      </c>
    </row>
    <row r="65" spans="1:64" s="85" customFormat="1" ht="51" customHeight="1">
      <c r="A65" s="79" t="s">
        <v>196</v>
      </c>
      <c r="B65" s="80" t="s">
        <v>197</v>
      </c>
      <c r="C65" s="81" t="s">
        <v>198</v>
      </c>
      <c r="D65" s="82" t="s">
        <v>65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 t="s">
        <v>65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3" t="s">
        <v>65</v>
      </c>
      <c r="Q65" s="82">
        <v>0.25</v>
      </c>
      <c r="R65" s="82">
        <v>0</v>
      </c>
      <c r="S65" s="82">
        <v>0</v>
      </c>
      <c r="T65" s="82">
        <v>0</v>
      </c>
      <c r="U65" s="82">
        <v>0</v>
      </c>
      <c r="V65" s="82" t="s">
        <v>65</v>
      </c>
      <c r="W65" s="82">
        <v>0</v>
      </c>
      <c r="X65" s="82">
        <v>0</v>
      </c>
      <c r="Y65" s="82">
        <v>0</v>
      </c>
      <c r="Z65" s="82">
        <v>0</v>
      </c>
      <c r="AA65" s="82">
        <v>0</v>
      </c>
      <c r="AB65" s="83"/>
      <c r="AC65" s="84" t="e">
        <f>#REF!+#REF!+#REF!+E65+Q65</f>
        <v>#REF!</v>
      </c>
      <c r="AD65" s="84" t="e">
        <f>#REF!+#REF!+#REF!+F65+R65</f>
        <v>#REF!</v>
      </c>
      <c r="AE65" s="84" t="e">
        <f>#REF!+#REF!+#REF!+G65+S65</f>
        <v>#REF!</v>
      </c>
      <c r="AF65" s="84" t="e">
        <f>#REF!+#REF!+#REF!+H65+T65</f>
        <v>#REF!</v>
      </c>
      <c r="AG65" s="84" t="e">
        <f>#REF!+#REF!+#REF!+I65+U65</f>
        <v>#REF!</v>
      </c>
      <c r="AH65" s="83"/>
      <c r="AI65" s="82">
        <v>0</v>
      </c>
      <c r="AJ65" s="82">
        <v>0</v>
      </c>
      <c r="AK65" s="82">
        <v>0</v>
      </c>
      <c r="AL65" s="82">
        <v>0</v>
      </c>
      <c r="AM65" s="82">
        <v>0</v>
      </c>
      <c r="AN65" s="83" t="s">
        <v>65</v>
      </c>
      <c r="AO65" s="82">
        <v>0</v>
      </c>
      <c r="AP65" s="82">
        <v>0</v>
      </c>
      <c r="AQ65" s="82">
        <v>0</v>
      </c>
      <c r="AR65" s="82">
        <v>0</v>
      </c>
      <c r="AS65" s="82">
        <v>0</v>
      </c>
      <c r="AT65" s="82" t="s">
        <v>65</v>
      </c>
      <c r="AU65" s="82">
        <v>0</v>
      </c>
      <c r="AV65" s="82">
        <v>0</v>
      </c>
      <c r="AW65" s="82">
        <v>0</v>
      </c>
      <c r="AX65" s="82">
        <v>0</v>
      </c>
      <c r="AY65" s="82">
        <v>0</v>
      </c>
      <c r="AZ65" s="83" t="s">
        <v>65</v>
      </c>
      <c r="BA65" s="82">
        <v>0</v>
      </c>
      <c r="BB65" s="82">
        <v>0</v>
      </c>
      <c r="BC65" s="82">
        <v>0</v>
      </c>
      <c r="BD65" s="82">
        <v>0</v>
      </c>
      <c r="BE65" s="82">
        <v>0</v>
      </c>
      <c r="BF65" s="83" t="s">
        <v>65</v>
      </c>
      <c r="BG65" s="82">
        <v>0</v>
      </c>
      <c r="BH65" s="82">
        <v>0</v>
      </c>
      <c r="BI65" s="82">
        <v>0</v>
      </c>
      <c r="BJ65" s="82">
        <v>0</v>
      </c>
      <c r="BK65" s="82">
        <v>0</v>
      </c>
      <c r="BL65" s="84" t="s">
        <v>65</v>
      </c>
    </row>
    <row r="66" spans="1:64" s="85" customFormat="1" ht="69" customHeight="1">
      <c r="A66" s="79" t="s">
        <v>199</v>
      </c>
      <c r="B66" s="80" t="s">
        <v>200</v>
      </c>
      <c r="C66" s="81" t="s">
        <v>201</v>
      </c>
      <c r="D66" s="82" t="s">
        <v>65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 t="s">
        <v>65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3" t="s">
        <v>65</v>
      </c>
      <c r="Q66" s="82">
        <v>0</v>
      </c>
      <c r="R66" s="82">
        <v>0</v>
      </c>
      <c r="S66" s="82">
        <v>0</v>
      </c>
      <c r="T66" s="82">
        <v>0</v>
      </c>
      <c r="U66" s="82">
        <v>0</v>
      </c>
      <c r="V66" s="82" t="s">
        <v>65</v>
      </c>
      <c r="W66" s="82">
        <v>0</v>
      </c>
      <c r="X66" s="82">
        <v>0</v>
      </c>
      <c r="Y66" s="82">
        <v>0</v>
      </c>
      <c r="Z66" s="82">
        <v>0</v>
      </c>
      <c r="AA66" s="82">
        <v>0</v>
      </c>
      <c r="AB66" s="83"/>
      <c r="AC66" s="84" t="e">
        <f>#REF!+#REF!+#REF!+E66+Q66</f>
        <v>#REF!</v>
      </c>
      <c r="AD66" s="84" t="e">
        <f>#REF!+#REF!+#REF!+F66+R66</f>
        <v>#REF!</v>
      </c>
      <c r="AE66" s="84" t="e">
        <f>#REF!+#REF!+#REF!+G66+S66</f>
        <v>#REF!</v>
      </c>
      <c r="AF66" s="84" t="e">
        <f>#REF!+#REF!+#REF!+H66+T66</f>
        <v>#REF!</v>
      </c>
      <c r="AG66" s="84" t="e">
        <f>#REF!+#REF!+#REF!+I66+U66</f>
        <v>#REF!</v>
      </c>
      <c r="AH66" s="83"/>
      <c r="AI66" s="82">
        <v>0</v>
      </c>
      <c r="AJ66" s="82">
        <v>0</v>
      </c>
      <c r="AK66" s="82">
        <v>0</v>
      </c>
      <c r="AL66" s="82">
        <v>0</v>
      </c>
      <c r="AM66" s="82">
        <v>0</v>
      </c>
      <c r="AN66" s="83" t="s">
        <v>65</v>
      </c>
      <c r="AO66" s="82">
        <v>1.179</v>
      </c>
      <c r="AP66" s="82">
        <v>0</v>
      </c>
      <c r="AQ66" s="82">
        <v>0</v>
      </c>
      <c r="AR66" s="82">
        <v>0</v>
      </c>
      <c r="AS66" s="82">
        <v>0</v>
      </c>
      <c r="AT66" s="82" t="s">
        <v>65</v>
      </c>
      <c r="AU66" s="82">
        <v>0</v>
      </c>
      <c r="AV66" s="82">
        <v>0</v>
      </c>
      <c r="AW66" s="82">
        <v>0</v>
      </c>
      <c r="AX66" s="82">
        <v>0</v>
      </c>
      <c r="AY66" s="82">
        <v>0</v>
      </c>
      <c r="AZ66" s="83" t="s">
        <v>65</v>
      </c>
      <c r="BA66" s="82">
        <v>0</v>
      </c>
      <c r="BB66" s="82">
        <v>0</v>
      </c>
      <c r="BC66" s="82">
        <v>0</v>
      </c>
      <c r="BD66" s="82">
        <v>0</v>
      </c>
      <c r="BE66" s="82">
        <v>0</v>
      </c>
      <c r="BF66" s="83" t="s">
        <v>65</v>
      </c>
      <c r="BG66" s="82">
        <v>0</v>
      </c>
      <c r="BH66" s="82">
        <v>0</v>
      </c>
      <c r="BI66" s="82">
        <v>0</v>
      </c>
      <c r="BJ66" s="82">
        <v>0</v>
      </c>
      <c r="BK66" s="82">
        <v>0</v>
      </c>
      <c r="BL66" s="84" t="s">
        <v>65</v>
      </c>
    </row>
    <row r="67" spans="1:64" ht="31.2">
      <c r="A67" s="47" t="s">
        <v>88</v>
      </c>
      <c r="B67" s="65" t="s">
        <v>89</v>
      </c>
      <c r="C67" s="49" t="s">
        <v>34</v>
      </c>
      <c r="D67" s="70" t="s">
        <v>65</v>
      </c>
      <c r="E67" s="70">
        <f>E70</f>
        <v>0</v>
      </c>
      <c r="F67" s="70">
        <f t="shared" ref="E67:AM70" si="15">SUM(F68)</f>
        <v>0</v>
      </c>
      <c r="G67" s="70">
        <f t="shared" si="15"/>
        <v>0</v>
      </c>
      <c r="H67" s="70">
        <f t="shared" si="15"/>
        <v>0</v>
      </c>
      <c r="I67" s="77">
        <f t="shared" si="15"/>
        <v>0</v>
      </c>
      <c r="J67" s="70" t="s">
        <v>65</v>
      </c>
      <c r="K67" s="70">
        <f>K70</f>
        <v>0</v>
      </c>
      <c r="L67" s="70">
        <f t="shared" si="15"/>
        <v>0</v>
      </c>
      <c r="M67" s="70">
        <f t="shared" si="15"/>
        <v>0</v>
      </c>
      <c r="N67" s="70">
        <f t="shared" si="15"/>
        <v>0</v>
      </c>
      <c r="O67" s="77">
        <f t="shared" si="15"/>
        <v>0</v>
      </c>
      <c r="P67" s="70" t="s">
        <v>65</v>
      </c>
      <c r="Q67" s="70">
        <f>Q70</f>
        <v>0</v>
      </c>
      <c r="R67" s="70">
        <f t="shared" si="15"/>
        <v>0</v>
      </c>
      <c r="S67" s="70">
        <f t="shared" si="15"/>
        <v>0</v>
      </c>
      <c r="T67" s="70">
        <f t="shared" si="15"/>
        <v>0</v>
      </c>
      <c r="U67" s="77">
        <f>U68</f>
        <v>0</v>
      </c>
      <c r="V67" s="70" t="s">
        <v>65</v>
      </c>
      <c r="W67" s="70">
        <f>W70</f>
        <v>0</v>
      </c>
      <c r="X67" s="70">
        <f t="shared" si="15"/>
        <v>0</v>
      </c>
      <c r="Y67" s="70">
        <f t="shared" si="15"/>
        <v>0</v>
      </c>
      <c r="Z67" s="70">
        <f t="shared" si="15"/>
        <v>0</v>
      </c>
      <c r="AA67" s="77">
        <f t="shared" si="15"/>
        <v>0</v>
      </c>
      <c r="AB67" s="77">
        <f t="shared" si="15"/>
        <v>0</v>
      </c>
      <c r="AC67" s="77">
        <f t="shared" si="15"/>
        <v>0</v>
      </c>
      <c r="AD67" s="77">
        <f t="shared" si="15"/>
        <v>0</v>
      </c>
      <c r="AE67" s="77">
        <f t="shared" si="15"/>
        <v>0</v>
      </c>
      <c r="AF67" s="77">
        <f t="shared" si="15"/>
        <v>0</v>
      </c>
      <c r="AG67" s="77">
        <f t="shared" si="15"/>
        <v>0</v>
      </c>
      <c r="AH67" s="77">
        <f t="shared" si="15"/>
        <v>0</v>
      </c>
      <c r="AI67" s="77">
        <f t="shared" si="15"/>
        <v>0</v>
      </c>
      <c r="AJ67" s="77">
        <f t="shared" si="15"/>
        <v>0</v>
      </c>
      <c r="AK67" s="77">
        <f t="shared" si="15"/>
        <v>0</v>
      </c>
      <c r="AL67" s="77">
        <f t="shared" si="15"/>
        <v>0</v>
      </c>
      <c r="AM67" s="77">
        <f t="shared" si="15"/>
        <v>0</v>
      </c>
      <c r="AN67" s="77">
        <f t="shared" ref="AN67:BK67" si="16">SUM(AN68)</f>
        <v>0</v>
      </c>
      <c r="AO67" s="77">
        <f t="shared" si="16"/>
        <v>0</v>
      </c>
      <c r="AP67" s="77">
        <f t="shared" si="16"/>
        <v>0</v>
      </c>
      <c r="AQ67" s="77">
        <f t="shared" si="16"/>
        <v>0</v>
      </c>
      <c r="AR67" s="77">
        <f t="shared" si="16"/>
        <v>0</v>
      </c>
      <c r="AS67" s="77">
        <f t="shared" si="16"/>
        <v>0</v>
      </c>
      <c r="AT67" s="77">
        <f t="shared" si="16"/>
        <v>0</v>
      </c>
      <c r="AU67" s="77">
        <f t="shared" si="16"/>
        <v>0</v>
      </c>
      <c r="AV67" s="77">
        <f t="shared" si="16"/>
        <v>0</v>
      </c>
      <c r="AW67" s="77">
        <f t="shared" si="16"/>
        <v>0</v>
      </c>
      <c r="AX67" s="77">
        <f t="shared" si="16"/>
        <v>0</v>
      </c>
      <c r="AY67" s="77">
        <f t="shared" si="16"/>
        <v>0</v>
      </c>
      <c r="AZ67" s="77">
        <f t="shared" si="16"/>
        <v>0</v>
      </c>
      <c r="BA67" s="77">
        <f t="shared" si="16"/>
        <v>0</v>
      </c>
      <c r="BB67" s="77">
        <f t="shared" si="16"/>
        <v>0</v>
      </c>
      <c r="BC67" s="70">
        <f>BC69</f>
        <v>3.86</v>
      </c>
      <c r="BD67" s="77">
        <f t="shared" si="16"/>
        <v>0</v>
      </c>
      <c r="BE67" s="77">
        <f>BE69</f>
        <v>0</v>
      </c>
      <c r="BF67" s="77">
        <f t="shared" si="16"/>
        <v>0</v>
      </c>
      <c r="BG67" s="77">
        <f t="shared" si="16"/>
        <v>0</v>
      </c>
      <c r="BH67" s="77">
        <f t="shared" si="16"/>
        <v>0</v>
      </c>
      <c r="BI67" s="77">
        <f t="shared" si="16"/>
        <v>0</v>
      </c>
      <c r="BJ67" s="77">
        <f t="shared" si="16"/>
        <v>0</v>
      </c>
      <c r="BK67" s="77">
        <f t="shared" si="16"/>
        <v>0</v>
      </c>
      <c r="BL67" s="45" t="s">
        <v>65</v>
      </c>
    </row>
    <row r="68" spans="1:64">
      <c r="A68" s="57" t="s">
        <v>90</v>
      </c>
      <c r="B68" s="64" t="s">
        <v>91</v>
      </c>
      <c r="C68" s="49" t="s">
        <v>34</v>
      </c>
      <c r="D68" s="70" t="s">
        <v>65</v>
      </c>
      <c r="E68" s="70" t="s">
        <v>65</v>
      </c>
      <c r="F68" s="70" t="s">
        <v>65</v>
      </c>
      <c r="G68" s="70" t="s">
        <v>65</v>
      </c>
      <c r="H68" s="70" t="s">
        <v>65</v>
      </c>
      <c r="I68" s="77">
        <v>0</v>
      </c>
      <c r="J68" s="70" t="s">
        <v>65</v>
      </c>
      <c r="K68" s="70" t="s">
        <v>65</v>
      </c>
      <c r="L68" s="70" t="s">
        <v>65</v>
      </c>
      <c r="M68" s="70" t="s">
        <v>65</v>
      </c>
      <c r="N68" s="70" t="s">
        <v>65</v>
      </c>
      <c r="O68" s="77">
        <v>0</v>
      </c>
      <c r="P68" s="70" t="s">
        <v>65</v>
      </c>
      <c r="Q68" s="70" t="s">
        <v>65</v>
      </c>
      <c r="R68" s="70" t="s">
        <v>65</v>
      </c>
      <c r="S68" s="70" t="s">
        <v>65</v>
      </c>
      <c r="T68" s="70" t="s">
        <v>65</v>
      </c>
      <c r="U68" s="77">
        <f>U69</f>
        <v>0</v>
      </c>
      <c r="V68" s="70" t="s">
        <v>65</v>
      </c>
      <c r="W68" s="70" t="s">
        <v>65</v>
      </c>
      <c r="X68" s="70" t="s">
        <v>65</v>
      </c>
      <c r="Y68" s="70" t="s">
        <v>65</v>
      </c>
      <c r="Z68" s="70" t="s">
        <v>65</v>
      </c>
      <c r="AA68" s="77" t="s">
        <v>65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7" t="s">
        <v>65</v>
      </c>
      <c r="AO68" s="77" t="s">
        <v>65</v>
      </c>
      <c r="AP68" s="77" t="s">
        <v>65</v>
      </c>
      <c r="AQ68" s="77" t="s">
        <v>65</v>
      </c>
      <c r="AR68" s="77" t="s">
        <v>65</v>
      </c>
      <c r="AS68" s="77" t="s">
        <v>65</v>
      </c>
      <c r="AT68" s="77" t="s">
        <v>65</v>
      </c>
      <c r="AU68" s="77" t="s">
        <v>65</v>
      </c>
      <c r="AV68" s="77" t="s">
        <v>65</v>
      </c>
      <c r="AW68" s="77" t="s">
        <v>65</v>
      </c>
      <c r="AX68" s="77" t="s">
        <v>65</v>
      </c>
      <c r="AY68" s="77" t="s">
        <v>65</v>
      </c>
      <c r="AZ68" s="77" t="s">
        <v>65</v>
      </c>
      <c r="BA68" s="77" t="s">
        <v>65</v>
      </c>
      <c r="BB68" s="77" t="s">
        <v>65</v>
      </c>
      <c r="BC68" s="77" t="s">
        <v>65</v>
      </c>
      <c r="BD68" s="77" t="s">
        <v>65</v>
      </c>
      <c r="BE68" s="77" t="s">
        <v>65</v>
      </c>
      <c r="BF68" s="77" t="s">
        <v>65</v>
      </c>
      <c r="BG68" s="77" t="s">
        <v>65</v>
      </c>
      <c r="BH68" s="77" t="s">
        <v>65</v>
      </c>
      <c r="BI68" s="77" t="s">
        <v>65</v>
      </c>
      <c r="BJ68" s="77" t="s">
        <v>65</v>
      </c>
      <c r="BK68" s="77" t="s">
        <v>65</v>
      </c>
      <c r="BL68" s="45" t="s">
        <v>65</v>
      </c>
    </row>
    <row r="69" spans="1:64" s="85" customFormat="1" ht="31.2">
      <c r="A69" s="79" t="s">
        <v>202</v>
      </c>
      <c r="B69" s="80" t="s">
        <v>203</v>
      </c>
      <c r="C69" s="81" t="s">
        <v>204</v>
      </c>
      <c r="D69" s="86" t="s">
        <v>65</v>
      </c>
      <c r="E69" s="86">
        <v>0</v>
      </c>
      <c r="F69" s="86">
        <v>0</v>
      </c>
      <c r="G69" s="86">
        <v>0</v>
      </c>
      <c r="H69" s="86">
        <v>0</v>
      </c>
      <c r="I69" s="87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7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7">
        <v>0</v>
      </c>
      <c r="V69" s="86">
        <v>0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6">
        <v>0</v>
      </c>
      <c r="AO69" s="86">
        <v>0</v>
      </c>
      <c r="AP69" s="86">
        <v>0</v>
      </c>
      <c r="AQ69" s="86">
        <v>0</v>
      </c>
      <c r="AR69" s="86">
        <v>0</v>
      </c>
      <c r="AS69" s="86">
        <v>0</v>
      </c>
      <c r="AT69" s="86">
        <v>0</v>
      </c>
      <c r="AU69" s="86">
        <v>0</v>
      </c>
      <c r="AV69" s="86">
        <v>0</v>
      </c>
      <c r="AW69" s="86">
        <v>0</v>
      </c>
      <c r="AX69" s="86">
        <v>0</v>
      </c>
      <c r="AY69" s="86">
        <v>0</v>
      </c>
      <c r="AZ69" s="86">
        <v>0</v>
      </c>
      <c r="BA69" s="86">
        <v>0</v>
      </c>
      <c r="BB69" s="86">
        <v>0</v>
      </c>
      <c r="BC69" s="86">
        <v>3.86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6">
        <v>0</v>
      </c>
      <c r="BL69" s="84"/>
    </row>
    <row r="70" spans="1:64" s="4" customFormat="1" ht="31.2">
      <c r="A70" s="57" t="s">
        <v>92</v>
      </c>
      <c r="B70" s="64" t="s">
        <v>93</v>
      </c>
      <c r="C70" s="49" t="s">
        <v>34</v>
      </c>
      <c r="D70" s="60" t="s">
        <v>65</v>
      </c>
      <c r="E70" s="70">
        <f t="shared" si="15"/>
        <v>0</v>
      </c>
      <c r="F70" s="70">
        <f t="shared" si="15"/>
        <v>0</v>
      </c>
      <c r="G70" s="70">
        <f t="shared" si="15"/>
        <v>0</v>
      </c>
      <c r="H70" s="70">
        <f t="shared" si="15"/>
        <v>0</v>
      </c>
      <c r="I70" s="70">
        <f t="shared" si="15"/>
        <v>0</v>
      </c>
      <c r="J70" s="60" t="s">
        <v>65</v>
      </c>
      <c r="K70" s="70">
        <f t="shared" si="15"/>
        <v>0</v>
      </c>
      <c r="L70" s="70">
        <f t="shared" si="15"/>
        <v>0</v>
      </c>
      <c r="M70" s="70">
        <f t="shared" si="15"/>
        <v>0</v>
      </c>
      <c r="N70" s="70">
        <f t="shared" si="15"/>
        <v>0</v>
      </c>
      <c r="O70" s="70">
        <f t="shared" si="15"/>
        <v>0</v>
      </c>
      <c r="P70" s="60" t="s">
        <v>65</v>
      </c>
      <c r="Q70" s="70">
        <f t="shared" si="15"/>
        <v>0</v>
      </c>
      <c r="R70" s="70">
        <f t="shared" si="15"/>
        <v>0</v>
      </c>
      <c r="S70" s="70">
        <f t="shared" si="15"/>
        <v>0</v>
      </c>
      <c r="T70" s="70">
        <f t="shared" si="15"/>
        <v>0</v>
      </c>
      <c r="U70" s="70">
        <f t="shared" si="15"/>
        <v>32</v>
      </c>
      <c r="V70" s="60" t="s">
        <v>65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 t="e">
        <f>SUM(#REF!)</f>
        <v>#REF!</v>
      </c>
      <c r="AC70" s="58" t="e">
        <f>SUM(#REF!)</f>
        <v>#REF!</v>
      </c>
      <c r="AD70" s="58" t="e">
        <f>SUM(#REF!)</f>
        <v>#REF!</v>
      </c>
      <c r="AE70" s="58" t="e">
        <f>SUM(#REF!)</f>
        <v>#REF!</v>
      </c>
      <c r="AF70" s="58" t="e">
        <f>SUM(#REF!)</f>
        <v>#REF!</v>
      </c>
      <c r="AG70" s="58" t="e">
        <f>SUM(#REF!)</f>
        <v>#REF!</v>
      </c>
      <c r="AH70" s="58" t="e">
        <f>SUM(#REF!)</f>
        <v>#REF!</v>
      </c>
      <c r="AI70" s="58" t="e">
        <f>SUM(#REF!)</f>
        <v>#REF!</v>
      </c>
      <c r="AJ70" s="58" t="e">
        <f>SUM(#REF!)</f>
        <v>#REF!</v>
      </c>
      <c r="AK70" s="58" t="e">
        <f>SUM(#REF!)</f>
        <v>#REF!</v>
      </c>
      <c r="AL70" s="58" t="e">
        <f>SUM(#REF!)</f>
        <v>#REF!</v>
      </c>
      <c r="AM70" s="58" t="e">
        <f>SUM(#REF!)</f>
        <v>#REF!</v>
      </c>
      <c r="AN70" s="58">
        <v>0</v>
      </c>
      <c r="AO70" s="58">
        <v>0</v>
      </c>
      <c r="AP70" s="58">
        <v>0</v>
      </c>
      <c r="AQ70" s="58">
        <v>0</v>
      </c>
      <c r="AR70" s="58">
        <v>0</v>
      </c>
      <c r="AS70" s="58">
        <v>0</v>
      </c>
      <c r="AT70" s="58">
        <v>0</v>
      </c>
      <c r="AU70" s="58">
        <v>0</v>
      </c>
      <c r="AV70" s="58">
        <v>0</v>
      </c>
      <c r="AW70" s="58">
        <v>0</v>
      </c>
      <c r="AX70" s="58">
        <v>0</v>
      </c>
      <c r="AY70" s="58">
        <v>0</v>
      </c>
      <c r="AZ70" s="58">
        <v>0</v>
      </c>
      <c r="BA70" s="58">
        <v>0</v>
      </c>
      <c r="BB70" s="58">
        <v>0</v>
      </c>
      <c r="BC70" s="58">
        <v>0</v>
      </c>
      <c r="BD70" s="58">
        <v>0</v>
      </c>
      <c r="BE70" s="58">
        <v>0</v>
      </c>
      <c r="BF70" s="58">
        <v>0</v>
      </c>
      <c r="BG70" s="58">
        <v>0</v>
      </c>
      <c r="BH70" s="58">
        <v>0</v>
      </c>
      <c r="BI70" s="58">
        <v>0</v>
      </c>
      <c r="BJ70" s="58">
        <v>0</v>
      </c>
      <c r="BK70" s="58">
        <v>0</v>
      </c>
      <c r="BL70" s="45" t="s">
        <v>65</v>
      </c>
    </row>
    <row r="71" spans="1:64" s="4" customFormat="1" ht="31.2">
      <c r="A71" s="47" t="s">
        <v>94</v>
      </c>
      <c r="B71" s="65" t="s">
        <v>95</v>
      </c>
      <c r="C71" s="49" t="s">
        <v>34</v>
      </c>
      <c r="D71" s="61" t="s">
        <v>65</v>
      </c>
      <c r="E71" s="58" t="s">
        <v>65</v>
      </c>
      <c r="F71" s="58" t="s">
        <v>65</v>
      </c>
      <c r="G71" s="58" t="s">
        <v>65</v>
      </c>
      <c r="H71" s="58" t="s">
        <v>65</v>
      </c>
      <c r="I71" s="58" t="s">
        <v>65</v>
      </c>
      <c r="J71" s="61" t="s">
        <v>65</v>
      </c>
      <c r="K71" s="58" t="s">
        <v>65</v>
      </c>
      <c r="L71" s="58" t="s">
        <v>65</v>
      </c>
      <c r="M71" s="58" t="s">
        <v>65</v>
      </c>
      <c r="N71" s="58" t="s">
        <v>65</v>
      </c>
      <c r="O71" s="58" t="s">
        <v>65</v>
      </c>
      <c r="P71" s="62" t="s">
        <v>65</v>
      </c>
      <c r="Q71" s="58" t="s">
        <v>65</v>
      </c>
      <c r="R71" s="58" t="s">
        <v>65</v>
      </c>
      <c r="S71" s="58" t="s">
        <v>65</v>
      </c>
      <c r="T71" s="58" t="s">
        <v>65</v>
      </c>
      <c r="U71" s="58">
        <f>U72</f>
        <v>32</v>
      </c>
      <c r="V71" s="62" t="s">
        <v>65</v>
      </c>
      <c r="W71" s="58" t="s">
        <v>65</v>
      </c>
      <c r="X71" s="58" t="s">
        <v>65</v>
      </c>
      <c r="Y71" s="58" t="s">
        <v>65</v>
      </c>
      <c r="Z71" s="58" t="s">
        <v>65</v>
      </c>
      <c r="AA71" s="58" t="s">
        <v>65</v>
      </c>
      <c r="AB71" s="51"/>
      <c r="AC71" s="58">
        <v>0</v>
      </c>
      <c r="AD71" s="58" t="s">
        <v>65</v>
      </c>
      <c r="AE71" s="58">
        <v>0</v>
      </c>
      <c r="AF71" s="58" t="s">
        <v>65</v>
      </c>
      <c r="AG71" s="59">
        <v>0</v>
      </c>
      <c r="AH71" s="69"/>
      <c r="AI71" s="58">
        <v>0</v>
      </c>
      <c r="AJ71" s="58" t="s">
        <v>65</v>
      </c>
      <c r="AK71" s="58">
        <v>0</v>
      </c>
      <c r="AL71" s="58" t="s">
        <v>65</v>
      </c>
      <c r="AM71" s="59">
        <v>0</v>
      </c>
      <c r="AN71" s="58" t="s">
        <v>65</v>
      </c>
      <c r="AO71" s="58" t="s">
        <v>65</v>
      </c>
      <c r="AP71" s="58" t="s">
        <v>65</v>
      </c>
      <c r="AQ71" s="58" t="s">
        <v>65</v>
      </c>
      <c r="AR71" s="58" t="s">
        <v>65</v>
      </c>
      <c r="AS71" s="58">
        <f>AS72</f>
        <v>142</v>
      </c>
      <c r="AT71" s="58" t="s">
        <v>65</v>
      </c>
      <c r="AU71" s="58" t="s">
        <v>65</v>
      </c>
      <c r="AV71" s="58" t="s">
        <v>65</v>
      </c>
      <c r="AW71" s="58" t="s">
        <v>65</v>
      </c>
      <c r="AX71" s="58" t="s">
        <v>65</v>
      </c>
      <c r="AY71" s="58" t="s">
        <v>65</v>
      </c>
      <c r="AZ71" s="58" t="s">
        <v>65</v>
      </c>
      <c r="BA71" s="58" t="s">
        <v>65</v>
      </c>
      <c r="BB71" s="58" t="s">
        <v>65</v>
      </c>
      <c r="BC71" s="58">
        <v>0</v>
      </c>
      <c r="BD71" s="58" t="s">
        <v>65</v>
      </c>
      <c r="BE71" s="58">
        <f>BE72</f>
        <v>134</v>
      </c>
      <c r="BF71" s="58" t="s">
        <v>65</v>
      </c>
      <c r="BG71" s="58" t="s">
        <v>65</v>
      </c>
      <c r="BH71" s="58" t="s">
        <v>65</v>
      </c>
      <c r="BI71" s="58" t="s">
        <v>65</v>
      </c>
      <c r="BJ71" s="58" t="s">
        <v>65</v>
      </c>
      <c r="BK71" s="58" t="s">
        <v>65</v>
      </c>
      <c r="BL71" s="45" t="s">
        <v>65</v>
      </c>
    </row>
    <row r="72" spans="1:64" s="4" customFormat="1">
      <c r="A72" s="57" t="s">
        <v>96</v>
      </c>
      <c r="B72" s="64" t="s">
        <v>97</v>
      </c>
      <c r="C72" s="49" t="s">
        <v>34</v>
      </c>
      <c r="D72" s="61" t="s">
        <v>65</v>
      </c>
      <c r="E72" s="58" t="s">
        <v>65</v>
      </c>
      <c r="F72" s="58" t="s">
        <v>65</v>
      </c>
      <c r="G72" s="58" t="s">
        <v>65</v>
      </c>
      <c r="H72" s="58" t="s">
        <v>65</v>
      </c>
      <c r="I72" s="58">
        <f>I73</f>
        <v>18</v>
      </c>
      <c r="J72" s="61" t="s">
        <v>65</v>
      </c>
      <c r="K72" s="58" t="s">
        <v>65</v>
      </c>
      <c r="L72" s="58" t="s">
        <v>65</v>
      </c>
      <c r="M72" s="58" t="s">
        <v>65</v>
      </c>
      <c r="N72" s="58" t="s">
        <v>65</v>
      </c>
      <c r="O72" s="58">
        <v>0</v>
      </c>
      <c r="P72" s="62" t="s">
        <v>65</v>
      </c>
      <c r="Q72" s="58" t="s">
        <v>65</v>
      </c>
      <c r="R72" s="58" t="s">
        <v>65</v>
      </c>
      <c r="S72" s="58" t="s">
        <v>65</v>
      </c>
      <c r="T72" s="58" t="s">
        <v>65</v>
      </c>
      <c r="U72" s="58">
        <f>U73</f>
        <v>32</v>
      </c>
      <c r="V72" s="62" t="s">
        <v>65</v>
      </c>
      <c r="W72" s="58" t="s">
        <v>65</v>
      </c>
      <c r="X72" s="58" t="s">
        <v>65</v>
      </c>
      <c r="Y72" s="58" t="s">
        <v>65</v>
      </c>
      <c r="Z72" s="58" t="s">
        <v>65</v>
      </c>
      <c r="AA72" s="58" t="s">
        <v>65</v>
      </c>
      <c r="AB72" s="51"/>
      <c r="AC72" s="58">
        <v>0</v>
      </c>
      <c r="AD72" s="58" t="s">
        <v>65</v>
      </c>
      <c r="AE72" s="58">
        <v>0</v>
      </c>
      <c r="AF72" s="58" t="s">
        <v>65</v>
      </c>
      <c r="AG72" s="59">
        <v>0</v>
      </c>
      <c r="AH72" s="69"/>
      <c r="AI72" s="58">
        <v>0</v>
      </c>
      <c r="AJ72" s="58" t="s">
        <v>65</v>
      </c>
      <c r="AK72" s="58">
        <v>0</v>
      </c>
      <c r="AL72" s="58" t="s">
        <v>65</v>
      </c>
      <c r="AM72" s="59">
        <v>0</v>
      </c>
      <c r="AN72" s="58" t="s">
        <v>65</v>
      </c>
      <c r="AO72" s="58" t="s">
        <v>65</v>
      </c>
      <c r="AP72" s="58" t="s">
        <v>65</v>
      </c>
      <c r="AQ72" s="58" t="s">
        <v>65</v>
      </c>
      <c r="AR72" s="58" t="s">
        <v>65</v>
      </c>
      <c r="AS72" s="58">
        <f>AS73</f>
        <v>142</v>
      </c>
      <c r="AT72" s="58" t="s">
        <v>65</v>
      </c>
      <c r="AU72" s="58" t="s">
        <v>65</v>
      </c>
      <c r="AV72" s="58" t="s">
        <v>65</v>
      </c>
      <c r="AW72" s="58" t="s">
        <v>65</v>
      </c>
      <c r="AX72" s="58" t="s">
        <v>65</v>
      </c>
      <c r="AY72" s="58" t="s">
        <v>65</v>
      </c>
      <c r="AZ72" s="58" t="s">
        <v>65</v>
      </c>
      <c r="BA72" s="58" t="s">
        <v>65</v>
      </c>
      <c r="BB72" s="58" t="s">
        <v>65</v>
      </c>
      <c r="BC72" s="58" t="s">
        <v>65</v>
      </c>
      <c r="BD72" s="58" t="s">
        <v>65</v>
      </c>
      <c r="BE72" s="58">
        <f>BE73</f>
        <v>134</v>
      </c>
      <c r="BF72" s="58" t="s">
        <v>65</v>
      </c>
      <c r="BG72" s="58" t="s">
        <v>65</v>
      </c>
      <c r="BH72" s="58" t="s">
        <v>65</v>
      </c>
      <c r="BI72" s="58" t="s">
        <v>65</v>
      </c>
      <c r="BJ72" s="58" t="s">
        <v>65</v>
      </c>
      <c r="BK72" s="58" t="s">
        <v>65</v>
      </c>
      <c r="BL72" s="45" t="s">
        <v>65</v>
      </c>
    </row>
    <row r="73" spans="1:64" s="85" customFormat="1" ht="31.2">
      <c r="A73" s="79" t="s">
        <v>205</v>
      </c>
      <c r="B73" s="80" t="s">
        <v>207</v>
      </c>
      <c r="C73" s="81" t="s">
        <v>206</v>
      </c>
      <c r="D73" s="83" t="s">
        <v>65</v>
      </c>
      <c r="E73" s="82">
        <v>0</v>
      </c>
      <c r="F73" s="82">
        <v>0</v>
      </c>
      <c r="G73" s="82">
        <v>0</v>
      </c>
      <c r="H73" s="82">
        <v>0</v>
      </c>
      <c r="I73" s="82">
        <v>18</v>
      </c>
      <c r="J73" s="83" t="s">
        <v>65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2" t="s">
        <v>65</v>
      </c>
      <c r="Q73" s="82">
        <v>0</v>
      </c>
      <c r="R73" s="82">
        <v>0</v>
      </c>
      <c r="S73" s="82">
        <v>0</v>
      </c>
      <c r="T73" s="82">
        <v>0</v>
      </c>
      <c r="U73" s="82">
        <v>32</v>
      </c>
      <c r="V73" s="82" t="s">
        <v>65</v>
      </c>
      <c r="W73" s="82">
        <v>0</v>
      </c>
      <c r="X73" s="82">
        <v>0</v>
      </c>
      <c r="Y73" s="82">
        <v>0</v>
      </c>
      <c r="Z73" s="82">
        <v>0</v>
      </c>
      <c r="AA73" s="82">
        <v>0</v>
      </c>
      <c r="AB73" s="82"/>
      <c r="AC73" s="82"/>
      <c r="AD73" s="82"/>
      <c r="AE73" s="82"/>
      <c r="AF73" s="82"/>
      <c r="AG73" s="83"/>
      <c r="AH73" s="83"/>
      <c r="AI73" s="82"/>
      <c r="AJ73" s="82"/>
      <c r="AK73" s="82"/>
      <c r="AL73" s="82"/>
      <c r="AM73" s="83"/>
      <c r="AN73" s="82" t="s">
        <v>65</v>
      </c>
      <c r="AO73" s="82">
        <v>0</v>
      </c>
      <c r="AP73" s="82">
        <v>0</v>
      </c>
      <c r="AQ73" s="82">
        <v>0</v>
      </c>
      <c r="AR73" s="82">
        <v>0</v>
      </c>
      <c r="AS73" s="82">
        <v>142</v>
      </c>
      <c r="AT73" s="82" t="s">
        <v>65</v>
      </c>
      <c r="AU73" s="82">
        <v>0</v>
      </c>
      <c r="AV73" s="82">
        <v>0</v>
      </c>
      <c r="AW73" s="82">
        <v>0</v>
      </c>
      <c r="AX73" s="82">
        <v>0</v>
      </c>
      <c r="AY73" s="82">
        <v>0</v>
      </c>
      <c r="AZ73" s="82" t="s">
        <v>65</v>
      </c>
      <c r="BA73" s="82">
        <v>0</v>
      </c>
      <c r="BB73" s="82">
        <v>0</v>
      </c>
      <c r="BC73" s="82">
        <v>0</v>
      </c>
      <c r="BD73" s="82">
        <v>0</v>
      </c>
      <c r="BE73" s="82">
        <v>134</v>
      </c>
      <c r="BF73" s="82" t="s">
        <v>65</v>
      </c>
      <c r="BG73" s="82">
        <v>0</v>
      </c>
      <c r="BH73" s="82">
        <v>0</v>
      </c>
      <c r="BI73" s="82">
        <v>0</v>
      </c>
      <c r="BJ73" s="82">
        <v>0</v>
      </c>
      <c r="BK73" s="82">
        <v>0</v>
      </c>
      <c r="BL73" s="84"/>
    </row>
    <row r="74" spans="1:64" s="4" customFormat="1" ht="42" customHeight="1">
      <c r="A74" s="57" t="s">
        <v>98</v>
      </c>
      <c r="B74" s="64" t="s">
        <v>99</v>
      </c>
      <c r="C74" s="49" t="s">
        <v>34</v>
      </c>
      <c r="D74" s="61" t="s">
        <v>65</v>
      </c>
      <c r="E74" s="58" t="s">
        <v>65</v>
      </c>
      <c r="F74" s="58" t="s">
        <v>65</v>
      </c>
      <c r="G74" s="58" t="s">
        <v>65</v>
      </c>
      <c r="H74" s="58" t="s">
        <v>65</v>
      </c>
      <c r="I74" s="58" t="s">
        <v>65</v>
      </c>
      <c r="J74" s="61" t="s">
        <v>65</v>
      </c>
      <c r="K74" s="58" t="s">
        <v>65</v>
      </c>
      <c r="L74" s="58" t="s">
        <v>65</v>
      </c>
      <c r="M74" s="58" t="s">
        <v>65</v>
      </c>
      <c r="N74" s="58" t="s">
        <v>65</v>
      </c>
      <c r="O74" s="58" t="s">
        <v>65</v>
      </c>
      <c r="P74" s="62" t="s">
        <v>65</v>
      </c>
      <c r="Q74" s="58" t="s">
        <v>65</v>
      </c>
      <c r="R74" s="58" t="s">
        <v>65</v>
      </c>
      <c r="S74" s="58" t="s">
        <v>65</v>
      </c>
      <c r="T74" s="58" t="s">
        <v>65</v>
      </c>
      <c r="U74" s="58" t="s">
        <v>65</v>
      </c>
      <c r="V74" s="62" t="s">
        <v>65</v>
      </c>
      <c r="W74" s="58" t="s">
        <v>65</v>
      </c>
      <c r="X74" s="58" t="s">
        <v>65</v>
      </c>
      <c r="Y74" s="58" t="s">
        <v>65</v>
      </c>
      <c r="Z74" s="58" t="s">
        <v>65</v>
      </c>
      <c r="AA74" s="58" t="s">
        <v>65</v>
      </c>
      <c r="AB74" s="51"/>
      <c r="AC74" s="58">
        <v>0</v>
      </c>
      <c r="AD74" s="58" t="s">
        <v>65</v>
      </c>
      <c r="AE74" s="58">
        <v>0</v>
      </c>
      <c r="AF74" s="58" t="s">
        <v>65</v>
      </c>
      <c r="AG74" s="59">
        <v>0</v>
      </c>
      <c r="AH74" s="69"/>
      <c r="AI74" s="58">
        <v>0</v>
      </c>
      <c r="AJ74" s="58" t="s">
        <v>65</v>
      </c>
      <c r="AK74" s="58">
        <v>0</v>
      </c>
      <c r="AL74" s="58" t="s">
        <v>65</v>
      </c>
      <c r="AM74" s="59">
        <v>0</v>
      </c>
      <c r="AN74" s="58" t="s">
        <v>65</v>
      </c>
      <c r="AO74" s="58" t="s">
        <v>65</v>
      </c>
      <c r="AP74" s="58" t="s">
        <v>65</v>
      </c>
      <c r="AQ74" s="58" t="s">
        <v>65</v>
      </c>
      <c r="AR74" s="58" t="s">
        <v>65</v>
      </c>
      <c r="AS74" s="58" t="s">
        <v>65</v>
      </c>
      <c r="AT74" s="58" t="s">
        <v>65</v>
      </c>
      <c r="AU74" s="58" t="s">
        <v>65</v>
      </c>
      <c r="AV74" s="58" t="s">
        <v>65</v>
      </c>
      <c r="AW74" s="58" t="s">
        <v>65</v>
      </c>
      <c r="AX74" s="58" t="s">
        <v>65</v>
      </c>
      <c r="AY74" s="58" t="s">
        <v>65</v>
      </c>
      <c r="AZ74" s="58" t="s">
        <v>65</v>
      </c>
      <c r="BA74" s="58" t="s">
        <v>65</v>
      </c>
      <c r="BB74" s="58" t="s">
        <v>65</v>
      </c>
      <c r="BC74" s="58" t="s">
        <v>65</v>
      </c>
      <c r="BD74" s="58" t="s">
        <v>65</v>
      </c>
      <c r="BE74" s="58" t="s">
        <v>65</v>
      </c>
      <c r="BF74" s="58" t="s">
        <v>65</v>
      </c>
      <c r="BG74" s="58" t="s">
        <v>65</v>
      </c>
      <c r="BH74" s="58" t="s">
        <v>65</v>
      </c>
      <c r="BI74" s="58" t="s">
        <v>65</v>
      </c>
      <c r="BJ74" s="58" t="s">
        <v>65</v>
      </c>
      <c r="BK74" s="58" t="s">
        <v>65</v>
      </c>
      <c r="BL74" s="45" t="s">
        <v>65</v>
      </c>
    </row>
    <row r="75" spans="1:64" s="4" customFormat="1">
      <c r="A75" s="57" t="s">
        <v>100</v>
      </c>
      <c r="B75" s="64" t="s">
        <v>101</v>
      </c>
      <c r="C75" s="49" t="s">
        <v>34</v>
      </c>
      <c r="D75" s="61" t="s">
        <v>65</v>
      </c>
      <c r="E75" s="58" t="s">
        <v>65</v>
      </c>
      <c r="F75" s="58" t="s">
        <v>65</v>
      </c>
      <c r="G75" s="58" t="s">
        <v>65</v>
      </c>
      <c r="H75" s="58" t="s">
        <v>65</v>
      </c>
      <c r="I75" s="58" t="s">
        <v>65</v>
      </c>
      <c r="J75" s="61" t="s">
        <v>65</v>
      </c>
      <c r="K75" s="58" t="s">
        <v>65</v>
      </c>
      <c r="L75" s="58" t="s">
        <v>65</v>
      </c>
      <c r="M75" s="58" t="s">
        <v>65</v>
      </c>
      <c r="N75" s="58" t="s">
        <v>65</v>
      </c>
      <c r="O75" s="58" t="s">
        <v>65</v>
      </c>
      <c r="P75" s="62" t="s">
        <v>65</v>
      </c>
      <c r="Q75" s="58" t="s">
        <v>65</v>
      </c>
      <c r="R75" s="58" t="s">
        <v>65</v>
      </c>
      <c r="S75" s="58" t="s">
        <v>65</v>
      </c>
      <c r="T75" s="58" t="s">
        <v>65</v>
      </c>
      <c r="U75" s="58" t="s">
        <v>65</v>
      </c>
      <c r="V75" s="62" t="s">
        <v>65</v>
      </c>
      <c r="W75" s="58" t="s">
        <v>65</v>
      </c>
      <c r="X75" s="58" t="s">
        <v>65</v>
      </c>
      <c r="Y75" s="58" t="s">
        <v>65</v>
      </c>
      <c r="Z75" s="58" t="s">
        <v>65</v>
      </c>
      <c r="AA75" s="58" t="s">
        <v>65</v>
      </c>
      <c r="AB75" s="51"/>
      <c r="AC75" s="58">
        <v>0</v>
      </c>
      <c r="AD75" s="58" t="s">
        <v>65</v>
      </c>
      <c r="AE75" s="58">
        <v>0</v>
      </c>
      <c r="AF75" s="58" t="s">
        <v>65</v>
      </c>
      <c r="AG75" s="59">
        <v>0</v>
      </c>
      <c r="AH75" s="51"/>
      <c r="AI75" s="58">
        <v>0</v>
      </c>
      <c r="AJ75" s="58" t="s">
        <v>65</v>
      </c>
      <c r="AK75" s="58">
        <v>0</v>
      </c>
      <c r="AL75" s="58" t="s">
        <v>65</v>
      </c>
      <c r="AM75" s="59">
        <v>0</v>
      </c>
      <c r="AN75" s="58" t="s">
        <v>65</v>
      </c>
      <c r="AO75" s="58" t="s">
        <v>65</v>
      </c>
      <c r="AP75" s="58" t="s">
        <v>65</v>
      </c>
      <c r="AQ75" s="58" t="s">
        <v>65</v>
      </c>
      <c r="AR75" s="58" t="s">
        <v>65</v>
      </c>
      <c r="AS75" s="58" t="s">
        <v>65</v>
      </c>
      <c r="AT75" s="58" t="s">
        <v>65</v>
      </c>
      <c r="AU75" s="58" t="s">
        <v>65</v>
      </c>
      <c r="AV75" s="58" t="s">
        <v>65</v>
      </c>
      <c r="AW75" s="58" t="s">
        <v>65</v>
      </c>
      <c r="AX75" s="58" t="s">
        <v>65</v>
      </c>
      <c r="AY75" s="58" t="s">
        <v>65</v>
      </c>
      <c r="AZ75" s="58" t="s">
        <v>65</v>
      </c>
      <c r="BA75" s="58" t="s">
        <v>65</v>
      </c>
      <c r="BB75" s="58" t="s">
        <v>65</v>
      </c>
      <c r="BC75" s="58" t="s">
        <v>65</v>
      </c>
      <c r="BD75" s="58" t="s">
        <v>65</v>
      </c>
      <c r="BE75" s="58" t="s">
        <v>65</v>
      </c>
      <c r="BF75" s="58" t="s">
        <v>65</v>
      </c>
      <c r="BG75" s="58" t="s">
        <v>65</v>
      </c>
      <c r="BH75" s="58" t="s">
        <v>65</v>
      </c>
      <c r="BI75" s="58" t="s">
        <v>65</v>
      </c>
      <c r="BJ75" s="58" t="s">
        <v>65</v>
      </c>
      <c r="BK75" s="58" t="s">
        <v>65</v>
      </c>
      <c r="BL75" s="45" t="s">
        <v>65</v>
      </c>
    </row>
    <row r="76" spans="1:64" s="4" customFormat="1" ht="31.2">
      <c r="A76" s="57" t="s">
        <v>102</v>
      </c>
      <c r="B76" s="64" t="s">
        <v>103</v>
      </c>
      <c r="C76" s="49" t="s">
        <v>34</v>
      </c>
      <c r="D76" s="61" t="s">
        <v>65</v>
      </c>
      <c r="E76" s="58" t="s">
        <v>65</v>
      </c>
      <c r="F76" s="58" t="s">
        <v>65</v>
      </c>
      <c r="G76" s="58" t="s">
        <v>65</v>
      </c>
      <c r="H76" s="58" t="s">
        <v>65</v>
      </c>
      <c r="I76" s="58" t="s">
        <v>65</v>
      </c>
      <c r="J76" s="61" t="s">
        <v>65</v>
      </c>
      <c r="K76" s="58" t="s">
        <v>65</v>
      </c>
      <c r="L76" s="58" t="s">
        <v>65</v>
      </c>
      <c r="M76" s="58" t="s">
        <v>65</v>
      </c>
      <c r="N76" s="58" t="s">
        <v>65</v>
      </c>
      <c r="O76" s="58" t="s">
        <v>65</v>
      </c>
      <c r="P76" s="62" t="s">
        <v>65</v>
      </c>
      <c r="Q76" s="58" t="s">
        <v>65</v>
      </c>
      <c r="R76" s="58" t="s">
        <v>65</v>
      </c>
      <c r="S76" s="58" t="s">
        <v>65</v>
      </c>
      <c r="T76" s="58" t="s">
        <v>65</v>
      </c>
      <c r="U76" s="58" t="s">
        <v>65</v>
      </c>
      <c r="V76" s="62" t="s">
        <v>65</v>
      </c>
      <c r="W76" s="58" t="s">
        <v>65</v>
      </c>
      <c r="X76" s="58" t="s">
        <v>65</v>
      </c>
      <c r="Y76" s="58" t="s">
        <v>65</v>
      </c>
      <c r="Z76" s="58" t="s">
        <v>65</v>
      </c>
      <c r="AA76" s="58" t="s">
        <v>65</v>
      </c>
      <c r="AB76" s="51"/>
      <c r="AC76" s="58">
        <v>0</v>
      </c>
      <c r="AD76" s="58" t="s">
        <v>65</v>
      </c>
      <c r="AE76" s="58">
        <v>0</v>
      </c>
      <c r="AF76" s="58" t="s">
        <v>65</v>
      </c>
      <c r="AG76" s="59">
        <v>0</v>
      </c>
      <c r="AH76" s="51"/>
      <c r="AI76" s="58">
        <v>0</v>
      </c>
      <c r="AJ76" s="58" t="s">
        <v>65</v>
      </c>
      <c r="AK76" s="58">
        <v>0</v>
      </c>
      <c r="AL76" s="58" t="s">
        <v>65</v>
      </c>
      <c r="AM76" s="59">
        <v>0</v>
      </c>
      <c r="AN76" s="58" t="s">
        <v>65</v>
      </c>
      <c r="AO76" s="58" t="s">
        <v>65</v>
      </c>
      <c r="AP76" s="58" t="s">
        <v>65</v>
      </c>
      <c r="AQ76" s="58" t="s">
        <v>65</v>
      </c>
      <c r="AR76" s="58" t="s">
        <v>65</v>
      </c>
      <c r="AS76" s="58" t="s">
        <v>65</v>
      </c>
      <c r="AT76" s="58" t="s">
        <v>65</v>
      </c>
      <c r="AU76" s="58" t="s">
        <v>65</v>
      </c>
      <c r="AV76" s="58" t="s">
        <v>65</v>
      </c>
      <c r="AW76" s="58" t="s">
        <v>65</v>
      </c>
      <c r="AX76" s="58" t="s">
        <v>65</v>
      </c>
      <c r="AY76" s="58" t="s">
        <v>65</v>
      </c>
      <c r="AZ76" s="58" t="s">
        <v>65</v>
      </c>
      <c r="BA76" s="58" t="s">
        <v>65</v>
      </c>
      <c r="BB76" s="58" t="s">
        <v>65</v>
      </c>
      <c r="BC76" s="58" t="s">
        <v>65</v>
      </c>
      <c r="BD76" s="58" t="s">
        <v>65</v>
      </c>
      <c r="BE76" s="58" t="s">
        <v>65</v>
      </c>
      <c r="BF76" s="58" t="s">
        <v>65</v>
      </c>
      <c r="BG76" s="58" t="s">
        <v>65</v>
      </c>
      <c r="BH76" s="58" t="s">
        <v>65</v>
      </c>
      <c r="BI76" s="58" t="s">
        <v>65</v>
      </c>
      <c r="BJ76" s="58" t="s">
        <v>65</v>
      </c>
      <c r="BK76" s="58" t="s">
        <v>65</v>
      </c>
      <c r="BL76" s="45" t="s">
        <v>65</v>
      </c>
    </row>
    <row r="77" spans="1:64" s="4" customFormat="1" ht="31.2">
      <c r="A77" s="57" t="s">
        <v>104</v>
      </c>
      <c r="B77" s="64" t="s">
        <v>105</v>
      </c>
      <c r="C77" s="49" t="s">
        <v>34</v>
      </c>
      <c r="D77" s="61" t="s">
        <v>65</v>
      </c>
      <c r="E77" s="58" t="s">
        <v>65</v>
      </c>
      <c r="F77" s="58" t="s">
        <v>65</v>
      </c>
      <c r="G77" s="58" t="s">
        <v>65</v>
      </c>
      <c r="H77" s="58" t="s">
        <v>65</v>
      </c>
      <c r="I77" s="58" t="s">
        <v>65</v>
      </c>
      <c r="J77" s="61" t="s">
        <v>65</v>
      </c>
      <c r="K77" s="58" t="s">
        <v>65</v>
      </c>
      <c r="L77" s="58" t="s">
        <v>65</v>
      </c>
      <c r="M77" s="58" t="s">
        <v>65</v>
      </c>
      <c r="N77" s="58" t="s">
        <v>65</v>
      </c>
      <c r="O77" s="58" t="s">
        <v>65</v>
      </c>
      <c r="P77" s="62" t="s">
        <v>65</v>
      </c>
      <c r="Q77" s="58" t="s">
        <v>65</v>
      </c>
      <c r="R77" s="58" t="s">
        <v>65</v>
      </c>
      <c r="S77" s="58" t="s">
        <v>65</v>
      </c>
      <c r="T77" s="58" t="s">
        <v>65</v>
      </c>
      <c r="U77" s="58" t="s">
        <v>65</v>
      </c>
      <c r="V77" s="62" t="s">
        <v>65</v>
      </c>
      <c r="W77" s="58" t="s">
        <v>65</v>
      </c>
      <c r="X77" s="58" t="s">
        <v>65</v>
      </c>
      <c r="Y77" s="58" t="s">
        <v>65</v>
      </c>
      <c r="Z77" s="58" t="s">
        <v>65</v>
      </c>
      <c r="AA77" s="58" t="s">
        <v>65</v>
      </c>
      <c r="AB77" s="51"/>
      <c r="AC77" s="58">
        <v>0</v>
      </c>
      <c r="AD77" s="58" t="s">
        <v>65</v>
      </c>
      <c r="AE77" s="58">
        <v>0</v>
      </c>
      <c r="AF77" s="58" t="s">
        <v>65</v>
      </c>
      <c r="AG77" s="59">
        <v>0</v>
      </c>
      <c r="AH77" s="51"/>
      <c r="AI77" s="58">
        <v>0</v>
      </c>
      <c r="AJ77" s="58" t="s">
        <v>65</v>
      </c>
      <c r="AK77" s="58">
        <v>0</v>
      </c>
      <c r="AL77" s="58" t="s">
        <v>65</v>
      </c>
      <c r="AM77" s="59">
        <v>0</v>
      </c>
      <c r="AN77" s="58" t="s">
        <v>65</v>
      </c>
      <c r="AO77" s="58" t="s">
        <v>65</v>
      </c>
      <c r="AP77" s="58" t="s">
        <v>65</v>
      </c>
      <c r="AQ77" s="58" t="s">
        <v>65</v>
      </c>
      <c r="AR77" s="58" t="s">
        <v>65</v>
      </c>
      <c r="AS77" s="58" t="s">
        <v>65</v>
      </c>
      <c r="AT77" s="58" t="s">
        <v>65</v>
      </c>
      <c r="AU77" s="58" t="s">
        <v>65</v>
      </c>
      <c r="AV77" s="58" t="s">
        <v>65</v>
      </c>
      <c r="AW77" s="58" t="s">
        <v>65</v>
      </c>
      <c r="AX77" s="58" t="s">
        <v>65</v>
      </c>
      <c r="AY77" s="58" t="s">
        <v>65</v>
      </c>
      <c r="AZ77" s="58" t="s">
        <v>65</v>
      </c>
      <c r="BA77" s="58" t="s">
        <v>65</v>
      </c>
      <c r="BB77" s="58" t="s">
        <v>65</v>
      </c>
      <c r="BC77" s="58" t="s">
        <v>65</v>
      </c>
      <c r="BD77" s="58" t="s">
        <v>65</v>
      </c>
      <c r="BE77" s="58" t="s">
        <v>65</v>
      </c>
      <c r="BF77" s="58" t="s">
        <v>65</v>
      </c>
      <c r="BG77" s="58" t="s">
        <v>65</v>
      </c>
      <c r="BH77" s="58" t="s">
        <v>65</v>
      </c>
      <c r="BI77" s="58" t="s">
        <v>65</v>
      </c>
      <c r="BJ77" s="58" t="s">
        <v>65</v>
      </c>
      <c r="BK77" s="58" t="s">
        <v>65</v>
      </c>
      <c r="BL77" s="45" t="s">
        <v>65</v>
      </c>
    </row>
    <row r="78" spans="1:64" s="4" customFormat="1" ht="31.2">
      <c r="A78" s="57" t="s">
        <v>106</v>
      </c>
      <c r="B78" s="64" t="s">
        <v>107</v>
      </c>
      <c r="C78" s="49" t="s">
        <v>34</v>
      </c>
      <c r="D78" s="61" t="s">
        <v>65</v>
      </c>
      <c r="E78" s="58" t="s">
        <v>65</v>
      </c>
      <c r="F78" s="58" t="s">
        <v>65</v>
      </c>
      <c r="G78" s="58" t="s">
        <v>65</v>
      </c>
      <c r="H78" s="58" t="s">
        <v>65</v>
      </c>
      <c r="I78" s="58" t="s">
        <v>65</v>
      </c>
      <c r="J78" s="61" t="s">
        <v>65</v>
      </c>
      <c r="K78" s="58" t="s">
        <v>65</v>
      </c>
      <c r="L78" s="58" t="s">
        <v>65</v>
      </c>
      <c r="M78" s="58" t="s">
        <v>65</v>
      </c>
      <c r="N78" s="58" t="s">
        <v>65</v>
      </c>
      <c r="O78" s="58" t="s">
        <v>65</v>
      </c>
      <c r="P78" s="62" t="s">
        <v>65</v>
      </c>
      <c r="Q78" s="58" t="s">
        <v>65</v>
      </c>
      <c r="R78" s="58" t="s">
        <v>65</v>
      </c>
      <c r="S78" s="58" t="s">
        <v>65</v>
      </c>
      <c r="T78" s="58" t="s">
        <v>65</v>
      </c>
      <c r="U78" s="58" t="s">
        <v>65</v>
      </c>
      <c r="V78" s="62" t="s">
        <v>65</v>
      </c>
      <c r="W78" s="58" t="s">
        <v>65</v>
      </c>
      <c r="X78" s="58" t="s">
        <v>65</v>
      </c>
      <c r="Y78" s="58" t="s">
        <v>65</v>
      </c>
      <c r="Z78" s="58" t="s">
        <v>65</v>
      </c>
      <c r="AA78" s="58" t="s">
        <v>65</v>
      </c>
      <c r="AB78" s="51"/>
      <c r="AC78" s="58">
        <v>0</v>
      </c>
      <c r="AD78" s="58" t="s">
        <v>65</v>
      </c>
      <c r="AE78" s="58">
        <v>0</v>
      </c>
      <c r="AF78" s="58" t="s">
        <v>65</v>
      </c>
      <c r="AG78" s="59">
        <v>0</v>
      </c>
      <c r="AH78" s="51"/>
      <c r="AI78" s="58">
        <v>0</v>
      </c>
      <c r="AJ78" s="58" t="s">
        <v>65</v>
      </c>
      <c r="AK78" s="58">
        <v>0</v>
      </c>
      <c r="AL78" s="58" t="s">
        <v>65</v>
      </c>
      <c r="AM78" s="59">
        <v>0</v>
      </c>
      <c r="AN78" s="58" t="s">
        <v>65</v>
      </c>
      <c r="AO78" s="58" t="s">
        <v>65</v>
      </c>
      <c r="AP78" s="58" t="s">
        <v>65</v>
      </c>
      <c r="AQ78" s="58" t="s">
        <v>65</v>
      </c>
      <c r="AR78" s="58" t="s">
        <v>65</v>
      </c>
      <c r="AS78" s="58" t="s">
        <v>65</v>
      </c>
      <c r="AT78" s="58" t="s">
        <v>65</v>
      </c>
      <c r="AU78" s="58" t="s">
        <v>65</v>
      </c>
      <c r="AV78" s="58" t="s">
        <v>65</v>
      </c>
      <c r="AW78" s="58" t="s">
        <v>65</v>
      </c>
      <c r="AX78" s="58" t="s">
        <v>65</v>
      </c>
      <c r="AY78" s="58" t="s">
        <v>65</v>
      </c>
      <c r="AZ78" s="58" t="s">
        <v>65</v>
      </c>
      <c r="BA78" s="58" t="s">
        <v>65</v>
      </c>
      <c r="BB78" s="58" t="s">
        <v>65</v>
      </c>
      <c r="BC78" s="58" t="s">
        <v>65</v>
      </c>
      <c r="BD78" s="58" t="s">
        <v>65</v>
      </c>
      <c r="BE78" s="58" t="s">
        <v>65</v>
      </c>
      <c r="BF78" s="58" t="s">
        <v>65</v>
      </c>
      <c r="BG78" s="58" t="s">
        <v>65</v>
      </c>
      <c r="BH78" s="58" t="s">
        <v>65</v>
      </c>
      <c r="BI78" s="58" t="s">
        <v>65</v>
      </c>
      <c r="BJ78" s="58" t="s">
        <v>65</v>
      </c>
      <c r="BK78" s="58" t="s">
        <v>65</v>
      </c>
      <c r="BL78" s="45" t="s">
        <v>65</v>
      </c>
    </row>
    <row r="79" spans="1:64" s="4" customFormat="1" ht="31.2">
      <c r="A79" s="57" t="s">
        <v>108</v>
      </c>
      <c r="B79" s="64" t="s">
        <v>109</v>
      </c>
      <c r="C79" s="49" t="s">
        <v>34</v>
      </c>
      <c r="D79" s="61" t="s">
        <v>65</v>
      </c>
      <c r="E79" s="58" t="s">
        <v>65</v>
      </c>
      <c r="F79" s="58" t="s">
        <v>65</v>
      </c>
      <c r="G79" s="58" t="s">
        <v>65</v>
      </c>
      <c r="H79" s="58" t="s">
        <v>65</v>
      </c>
      <c r="I79" s="58" t="s">
        <v>65</v>
      </c>
      <c r="J79" s="61" t="s">
        <v>65</v>
      </c>
      <c r="K79" s="58" t="s">
        <v>65</v>
      </c>
      <c r="L79" s="58" t="s">
        <v>65</v>
      </c>
      <c r="M79" s="58" t="s">
        <v>65</v>
      </c>
      <c r="N79" s="58" t="s">
        <v>65</v>
      </c>
      <c r="O79" s="58" t="s">
        <v>65</v>
      </c>
      <c r="P79" s="62" t="s">
        <v>65</v>
      </c>
      <c r="Q79" s="58" t="s">
        <v>65</v>
      </c>
      <c r="R79" s="58" t="s">
        <v>65</v>
      </c>
      <c r="S79" s="58" t="s">
        <v>65</v>
      </c>
      <c r="T79" s="58" t="s">
        <v>65</v>
      </c>
      <c r="U79" s="58" t="s">
        <v>65</v>
      </c>
      <c r="V79" s="62" t="s">
        <v>65</v>
      </c>
      <c r="W79" s="58" t="s">
        <v>65</v>
      </c>
      <c r="X79" s="58" t="s">
        <v>65</v>
      </c>
      <c r="Y79" s="58" t="s">
        <v>65</v>
      </c>
      <c r="Z79" s="58" t="s">
        <v>65</v>
      </c>
      <c r="AA79" s="58" t="s">
        <v>65</v>
      </c>
      <c r="AB79" s="51"/>
      <c r="AC79" s="58">
        <v>0</v>
      </c>
      <c r="AD79" s="58" t="s">
        <v>65</v>
      </c>
      <c r="AE79" s="58">
        <v>0</v>
      </c>
      <c r="AF79" s="58" t="s">
        <v>65</v>
      </c>
      <c r="AG79" s="59">
        <v>0</v>
      </c>
      <c r="AH79" s="51"/>
      <c r="AI79" s="58">
        <v>0</v>
      </c>
      <c r="AJ79" s="58" t="s">
        <v>65</v>
      </c>
      <c r="AK79" s="58">
        <v>0</v>
      </c>
      <c r="AL79" s="58" t="s">
        <v>65</v>
      </c>
      <c r="AM79" s="59">
        <v>0</v>
      </c>
      <c r="AN79" s="58" t="s">
        <v>65</v>
      </c>
      <c r="AO79" s="58" t="s">
        <v>65</v>
      </c>
      <c r="AP79" s="58" t="s">
        <v>65</v>
      </c>
      <c r="AQ79" s="58" t="s">
        <v>65</v>
      </c>
      <c r="AR79" s="58" t="s">
        <v>65</v>
      </c>
      <c r="AS79" s="58" t="s">
        <v>65</v>
      </c>
      <c r="AT79" s="58" t="s">
        <v>65</v>
      </c>
      <c r="AU79" s="58" t="s">
        <v>65</v>
      </c>
      <c r="AV79" s="58" t="s">
        <v>65</v>
      </c>
      <c r="AW79" s="58" t="s">
        <v>65</v>
      </c>
      <c r="AX79" s="58" t="s">
        <v>65</v>
      </c>
      <c r="AY79" s="58" t="s">
        <v>65</v>
      </c>
      <c r="AZ79" s="58" t="s">
        <v>65</v>
      </c>
      <c r="BA79" s="58" t="s">
        <v>65</v>
      </c>
      <c r="BB79" s="58" t="s">
        <v>65</v>
      </c>
      <c r="BC79" s="58" t="s">
        <v>65</v>
      </c>
      <c r="BD79" s="58" t="s">
        <v>65</v>
      </c>
      <c r="BE79" s="58" t="s">
        <v>65</v>
      </c>
      <c r="BF79" s="58" t="s">
        <v>65</v>
      </c>
      <c r="BG79" s="58" t="s">
        <v>65</v>
      </c>
      <c r="BH79" s="58" t="s">
        <v>65</v>
      </c>
      <c r="BI79" s="58" t="s">
        <v>65</v>
      </c>
      <c r="BJ79" s="58" t="s">
        <v>65</v>
      </c>
      <c r="BK79" s="58" t="s">
        <v>65</v>
      </c>
      <c r="BL79" s="45" t="s">
        <v>65</v>
      </c>
    </row>
    <row r="80" spans="1:64" s="4" customFormat="1" ht="31.2">
      <c r="A80" s="57" t="s">
        <v>110</v>
      </c>
      <c r="B80" s="64" t="s">
        <v>111</v>
      </c>
      <c r="C80" s="49" t="s">
        <v>34</v>
      </c>
      <c r="D80" s="61" t="s">
        <v>65</v>
      </c>
      <c r="E80" s="58" t="s">
        <v>65</v>
      </c>
      <c r="F80" s="58" t="s">
        <v>65</v>
      </c>
      <c r="G80" s="58" t="s">
        <v>65</v>
      </c>
      <c r="H80" s="58" t="s">
        <v>65</v>
      </c>
      <c r="I80" s="58" t="s">
        <v>65</v>
      </c>
      <c r="J80" s="61" t="s">
        <v>65</v>
      </c>
      <c r="K80" s="58" t="s">
        <v>65</v>
      </c>
      <c r="L80" s="58" t="s">
        <v>65</v>
      </c>
      <c r="M80" s="58" t="s">
        <v>65</v>
      </c>
      <c r="N80" s="58" t="s">
        <v>65</v>
      </c>
      <c r="O80" s="58" t="s">
        <v>65</v>
      </c>
      <c r="P80" s="62" t="s">
        <v>65</v>
      </c>
      <c r="Q80" s="58" t="s">
        <v>65</v>
      </c>
      <c r="R80" s="58" t="s">
        <v>65</v>
      </c>
      <c r="S80" s="58" t="s">
        <v>65</v>
      </c>
      <c r="T80" s="58" t="s">
        <v>65</v>
      </c>
      <c r="U80" s="58" t="s">
        <v>65</v>
      </c>
      <c r="V80" s="62" t="s">
        <v>65</v>
      </c>
      <c r="W80" s="58" t="s">
        <v>65</v>
      </c>
      <c r="X80" s="58" t="s">
        <v>65</v>
      </c>
      <c r="Y80" s="58" t="s">
        <v>65</v>
      </c>
      <c r="Z80" s="58" t="s">
        <v>65</v>
      </c>
      <c r="AA80" s="58" t="s">
        <v>65</v>
      </c>
      <c r="AB80" s="51"/>
      <c r="AC80" s="58">
        <v>0</v>
      </c>
      <c r="AD80" s="58" t="s">
        <v>65</v>
      </c>
      <c r="AE80" s="58">
        <v>0</v>
      </c>
      <c r="AF80" s="58" t="s">
        <v>65</v>
      </c>
      <c r="AG80" s="59">
        <v>0</v>
      </c>
      <c r="AH80" s="51"/>
      <c r="AI80" s="58">
        <v>0</v>
      </c>
      <c r="AJ80" s="58" t="s">
        <v>65</v>
      </c>
      <c r="AK80" s="58">
        <v>0</v>
      </c>
      <c r="AL80" s="58" t="s">
        <v>65</v>
      </c>
      <c r="AM80" s="59">
        <v>0</v>
      </c>
      <c r="AN80" s="58" t="s">
        <v>65</v>
      </c>
      <c r="AO80" s="58" t="s">
        <v>65</v>
      </c>
      <c r="AP80" s="58" t="s">
        <v>65</v>
      </c>
      <c r="AQ80" s="58" t="s">
        <v>65</v>
      </c>
      <c r="AR80" s="58" t="s">
        <v>65</v>
      </c>
      <c r="AS80" s="58" t="s">
        <v>65</v>
      </c>
      <c r="AT80" s="58" t="s">
        <v>65</v>
      </c>
      <c r="AU80" s="58" t="s">
        <v>65</v>
      </c>
      <c r="AV80" s="58" t="s">
        <v>65</v>
      </c>
      <c r="AW80" s="58" t="s">
        <v>65</v>
      </c>
      <c r="AX80" s="58" t="s">
        <v>65</v>
      </c>
      <c r="AY80" s="58" t="s">
        <v>65</v>
      </c>
      <c r="AZ80" s="58" t="s">
        <v>65</v>
      </c>
      <c r="BA80" s="58" t="s">
        <v>65</v>
      </c>
      <c r="BB80" s="58" t="s">
        <v>65</v>
      </c>
      <c r="BC80" s="58" t="s">
        <v>65</v>
      </c>
      <c r="BD80" s="58" t="s">
        <v>65</v>
      </c>
      <c r="BE80" s="58" t="s">
        <v>65</v>
      </c>
      <c r="BF80" s="58" t="s">
        <v>65</v>
      </c>
      <c r="BG80" s="58" t="s">
        <v>65</v>
      </c>
      <c r="BH80" s="58" t="s">
        <v>65</v>
      </c>
      <c r="BI80" s="58" t="s">
        <v>65</v>
      </c>
      <c r="BJ80" s="58" t="s">
        <v>65</v>
      </c>
      <c r="BK80" s="58" t="s">
        <v>65</v>
      </c>
      <c r="BL80" s="45" t="s">
        <v>65</v>
      </c>
    </row>
    <row r="81" spans="1:64" s="4" customFormat="1" ht="31.2">
      <c r="A81" s="71" t="s">
        <v>112</v>
      </c>
      <c r="B81" s="65" t="s">
        <v>113</v>
      </c>
      <c r="C81" s="49" t="s">
        <v>34</v>
      </c>
      <c r="D81" s="61" t="s">
        <v>65</v>
      </c>
      <c r="E81" s="58" t="s">
        <v>65</v>
      </c>
      <c r="F81" s="58" t="s">
        <v>65</v>
      </c>
      <c r="G81" s="58" t="s">
        <v>65</v>
      </c>
      <c r="H81" s="58" t="s">
        <v>65</v>
      </c>
      <c r="I81" s="58" t="s">
        <v>65</v>
      </c>
      <c r="J81" s="61" t="s">
        <v>65</v>
      </c>
      <c r="K81" s="58" t="s">
        <v>65</v>
      </c>
      <c r="L81" s="58" t="s">
        <v>65</v>
      </c>
      <c r="M81" s="58" t="s">
        <v>65</v>
      </c>
      <c r="N81" s="58" t="s">
        <v>65</v>
      </c>
      <c r="O81" s="58" t="s">
        <v>65</v>
      </c>
      <c r="P81" s="62" t="s">
        <v>65</v>
      </c>
      <c r="Q81" s="58" t="s">
        <v>65</v>
      </c>
      <c r="R81" s="58" t="s">
        <v>65</v>
      </c>
      <c r="S81" s="58" t="s">
        <v>65</v>
      </c>
      <c r="T81" s="58" t="s">
        <v>65</v>
      </c>
      <c r="U81" s="58" t="s">
        <v>65</v>
      </c>
      <c r="V81" s="62" t="s">
        <v>65</v>
      </c>
      <c r="W81" s="58" t="s">
        <v>65</v>
      </c>
      <c r="X81" s="58" t="s">
        <v>65</v>
      </c>
      <c r="Y81" s="58" t="s">
        <v>65</v>
      </c>
      <c r="Z81" s="58" t="s">
        <v>65</v>
      </c>
      <c r="AA81" s="58" t="s">
        <v>65</v>
      </c>
      <c r="AB81" s="51"/>
      <c r="AC81" s="58">
        <v>0</v>
      </c>
      <c r="AD81" s="58" t="s">
        <v>65</v>
      </c>
      <c r="AE81" s="58">
        <v>0</v>
      </c>
      <c r="AF81" s="58" t="s">
        <v>65</v>
      </c>
      <c r="AG81" s="59">
        <v>0</v>
      </c>
      <c r="AH81" s="51"/>
      <c r="AI81" s="58">
        <v>0</v>
      </c>
      <c r="AJ81" s="58" t="s">
        <v>65</v>
      </c>
      <c r="AK81" s="58">
        <v>0</v>
      </c>
      <c r="AL81" s="58" t="s">
        <v>65</v>
      </c>
      <c r="AM81" s="59">
        <v>0</v>
      </c>
      <c r="AN81" s="58" t="s">
        <v>65</v>
      </c>
      <c r="AO81" s="58" t="s">
        <v>65</v>
      </c>
      <c r="AP81" s="58" t="s">
        <v>65</v>
      </c>
      <c r="AQ81" s="58" t="s">
        <v>65</v>
      </c>
      <c r="AR81" s="58" t="s">
        <v>65</v>
      </c>
      <c r="AS81" s="58" t="s">
        <v>65</v>
      </c>
      <c r="AT81" s="58" t="s">
        <v>65</v>
      </c>
      <c r="AU81" s="58" t="s">
        <v>65</v>
      </c>
      <c r="AV81" s="58" t="s">
        <v>65</v>
      </c>
      <c r="AW81" s="58" t="s">
        <v>65</v>
      </c>
      <c r="AX81" s="58" t="s">
        <v>65</v>
      </c>
      <c r="AY81" s="58" t="s">
        <v>65</v>
      </c>
      <c r="AZ81" s="58" t="s">
        <v>65</v>
      </c>
      <c r="BA81" s="58" t="s">
        <v>65</v>
      </c>
      <c r="BB81" s="58" t="s">
        <v>65</v>
      </c>
      <c r="BC81" s="58" t="s">
        <v>65</v>
      </c>
      <c r="BD81" s="58" t="s">
        <v>65</v>
      </c>
      <c r="BE81" s="58" t="s">
        <v>65</v>
      </c>
      <c r="BF81" s="58" t="s">
        <v>65</v>
      </c>
      <c r="BG81" s="58" t="s">
        <v>65</v>
      </c>
      <c r="BH81" s="58" t="s">
        <v>65</v>
      </c>
      <c r="BI81" s="58" t="s">
        <v>65</v>
      </c>
      <c r="BJ81" s="58" t="s">
        <v>65</v>
      </c>
      <c r="BK81" s="58" t="s">
        <v>65</v>
      </c>
      <c r="BL81" s="45" t="s">
        <v>65</v>
      </c>
    </row>
    <row r="82" spans="1:64" s="4" customFormat="1">
      <c r="A82" s="57" t="s">
        <v>114</v>
      </c>
      <c r="B82" s="64" t="s">
        <v>115</v>
      </c>
      <c r="C82" s="49" t="s">
        <v>34</v>
      </c>
      <c r="D82" s="61" t="s">
        <v>65</v>
      </c>
      <c r="E82" s="58" t="s">
        <v>65</v>
      </c>
      <c r="F82" s="58" t="s">
        <v>65</v>
      </c>
      <c r="G82" s="58" t="s">
        <v>65</v>
      </c>
      <c r="H82" s="58" t="s">
        <v>65</v>
      </c>
      <c r="I82" s="58" t="s">
        <v>65</v>
      </c>
      <c r="J82" s="61" t="s">
        <v>65</v>
      </c>
      <c r="K82" s="58" t="s">
        <v>65</v>
      </c>
      <c r="L82" s="58" t="s">
        <v>65</v>
      </c>
      <c r="M82" s="58" t="s">
        <v>65</v>
      </c>
      <c r="N82" s="58" t="s">
        <v>65</v>
      </c>
      <c r="O82" s="58" t="s">
        <v>65</v>
      </c>
      <c r="P82" s="62" t="s">
        <v>65</v>
      </c>
      <c r="Q82" s="58" t="s">
        <v>65</v>
      </c>
      <c r="R82" s="58" t="s">
        <v>65</v>
      </c>
      <c r="S82" s="58" t="s">
        <v>65</v>
      </c>
      <c r="T82" s="58" t="s">
        <v>65</v>
      </c>
      <c r="U82" s="58" t="s">
        <v>65</v>
      </c>
      <c r="V82" s="62" t="s">
        <v>65</v>
      </c>
      <c r="W82" s="58" t="s">
        <v>65</v>
      </c>
      <c r="X82" s="58" t="s">
        <v>65</v>
      </c>
      <c r="Y82" s="58" t="s">
        <v>65</v>
      </c>
      <c r="Z82" s="58" t="s">
        <v>65</v>
      </c>
      <c r="AA82" s="58" t="s">
        <v>65</v>
      </c>
      <c r="AB82" s="51"/>
      <c r="AC82" s="58">
        <v>0</v>
      </c>
      <c r="AD82" s="58" t="s">
        <v>65</v>
      </c>
      <c r="AE82" s="58">
        <v>0</v>
      </c>
      <c r="AF82" s="58" t="s">
        <v>65</v>
      </c>
      <c r="AG82" s="59">
        <v>0</v>
      </c>
      <c r="AH82" s="69"/>
      <c r="AI82" s="58">
        <v>0</v>
      </c>
      <c r="AJ82" s="58" t="s">
        <v>65</v>
      </c>
      <c r="AK82" s="58">
        <v>0</v>
      </c>
      <c r="AL82" s="58" t="s">
        <v>65</v>
      </c>
      <c r="AM82" s="59">
        <v>0</v>
      </c>
      <c r="AN82" s="58" t="s">
        <v>65</v>
      </c>
      <c r="AO82" s="58" t="s">
        <v>65</v>
      </c>
      <c r="AP82" s="58" t="s">
        <v>65</v>
      </c>
      <c r="AQ82" s="58" t="s">
        <v>65</v>
      </c>
      <c r="AR82" s="58" t="s">
        <v>65</v>
      </c>
      <c r="AS82" s="58" t="s">
        <v>65</v>
      </c>
      <c r="AT82" s="58" t="s">
        <v>65</v>
      </c>
      <c r="AU82" s="58" t="s">
        <v>65</v>
      </c>
      <c r="AV82" s="58" t="s">
        <v>65</v>
      </c>
      <c r="AW82" s="58" t="s">
        <v>65</v>
      </c>
      <c r="AX82" s="58" t="s">
        <v>65</v>
      </c>
      <c r="AY82" s="58" t="s">
        <v>65</v>
      </c>
      <c r="AZ82" s="58" t="s">
        <v>65</v>
      </c>
      <c r="BA82" s="58" t="s">
        <v>65</v>
      </c>
      <c r="BB82" s="58" t="s">
        <v>65</v>
      </c>
      <c r="BC82" s="58" t="s">
        <v>65</v>
      </c>
      <c r="BD82" s="58" t="s">
        <v>65</v>
      </c>
      <c r="BE82" s="58" t="s">
        <v>65</v>
      </c>
      <c r="BF82" s="58" t="s">
        <v>65</v>
      </c>
      <c r="BG82" s="58" t="s">
        <v>65</v>
      </c>
      <c r="BH82" s="58" t="s">
        <v>65</v>
      </c>
      <c r="BI82" s="58" t="s">
        <v>65</v>
      </c>
      <c r="BJ82" s="58" t="s">
        <v>65</v>
      </c>
      <c r="BK82" s="58" t="s">
        <v>65</v>
      </c>
      <c r="BL82" s="45" t="s">
        <v>65</v>
      </c>
    </row>
    <row r="83" spans="1:64" s="4" customFormat="1" ht="31.2">
      <c r="A83" s="57" t="s">
        <v>116</v>
      </c>
      <c r="B83" s="64" t="s">
        <v>117</v>
      </c>
      <c r="C83" s="49" t="s">
        <v>34</v>
      </c>
      <c r="D83" s="61" t="s">
        <v>65</v>
      </c>
      <c r="E83" s="58" t="s">
        <v>65</v>
      </c>
      <c r="F83" s="58" t="s">
        <v>65</v>
      </c>
      <c r="G83" s="58" t="s">
        <v>65</v>
      </c>
      <c r="H83" s="58" t="s">
        <v>65</v>
      </c>
      <c r="I83" s="58" t="s">
        <v>65</v>
      </c>
      <c r="J83" s="61" t="s">
        <v>65</v>
      </c>
      <c r="K83" s="58" t="s">
        <v>65</v>
      </c>
      <c r="L83" s="58" t="s">
        <v>65</v>
      </c>
      <c r="M83" s="58" t="s">
        <v>65</v>
      </c>
      <c r="N83" s="58" t="s">
        <v>65</v>
      </c>
      <c r="O83" s="58" t="s">
        <v>65</v>
      </c>
      <c r="P83" s="62" t="s">
        <v>65</v>
      </c>
      <c r="Q83" s="58" t="s">
        <v>65</v>
      </c>
      <c r="R83" s="58" t="s">
        <v>65</v>
      </c>
      <c r="S83" s="58" t="s">
        <v>65</v>
      </c>
      <c r="T83" s="58" t="s">
        <v>65</v>
      </c>
      <c r="U83" s="58" t="s">
        <v>65</v>
      </c>
      <c r="V83" s="62" t="s">
        <v>65</v>
      </c>
      <c r="W83" s="58" t="s">
        <v>65</v>
      </c>
      <c r="X83" s="58" t="s">
        <v>65</v>
      </c>
      <c r="Y83" s="58" t="s">
        <v>65</v>
      </c>
      <c r="Z83" s="58" t="s">
        <v>65</v>
      </c>
      <c r="AA83" s="58" t="s">
        <v>65</v>
      </c>
      <c r="AB83" s="51"/>
      <c r="AC83" s="58">
        <v>0</v>
      </c>
      <c r="AD83" s="58" t="s">
        <v>65</v>
      </c>
      <c r="AE83" s="58">
        <v>0</v>
      </c>
      <c r="AF83" s="58" t="s">
        <v>65</v>
      </c>
      <c r="AG83" s="59">
        <v>0</v>
      </c>
      <c r="AH83" s="69"/>
      <c r="AI83" s="58">
        <v>0</v>
      </c>
      <c r="AJ83" s="58" t="s">
        <v>65</v>
      </c>
      <c r="AK83" s="58">
        <v>0</v>
      </c>
      <c r="AL83" s="58" t="s">
        <v>65</v>
      </c>
      <c r="AM83" s="59">
        <v>0</v>
      </c>
      <c r="AN83" s="58" t="s">
        <v>65</v>
      </c>
      <c r="AO83" s="58" t="s">
        <v>65</v>
      </c>
      <c r="AP83" s="58" t="s">
        <v>65</v>
      </c>
      <c r="AQ83" s="58" t="s">
        <v>65</v>
      </c>
      <c r="AR83" s="58" t="s">
        <v>65</v>
      </c>
      <c r="AS83" s="58" t="s">
        <v>65</v>
      </c>
      <c r="AT83" s="58" t="s">
        <v>65</v>
      </c>
      <c r="AU83" s="58" t="s">
        <v>65</v>
      </c>
      <c r="AV83" s="58" t="s">
        <v>65</v>
      </c>
      <c r="AW83" s="58" t="s">
        <v>65</v>
      </c>
      <c r="AX83" s="58" t="s">
        <v>65</v>
      </c>
      <c r="AY83" s="58" t="s">
        <v>65</v>
      </c>
      <c r="AZ83" s="58" t="s">
        <v>65</v>
      </c>
      <c r="BA83" s="58" t="s">
        <v>65</v>
      </c>
      <c r="BB83" s="58" t="s">
        <v>65</v>
      </c>
      <c r="BC83" s="58" t="s">
        <v>65</v>
      </c>
      <c r="BD83" s="58" t="s">
        <v>65</v>
      </c>
      <c r="BE83" s="58" t="s">
        <v>65</v>
      </c>
      <c r="BF83" s="58" t="s">
        <v>65</v>
      </c>
      <c r="BG83" s="58" t="s">
        <v>65</v>
      </c>
      <c r="BH83" s="58" t="s">
        <v>65</v>
      </c>
      <c r="BI83" s="58" t="s">
        <v>65</v>
      </c>
      <c r="BJ83" s="58" t="s">
        <v>65</v>
      </c>
      <c r="BK83" s="58" t="s">
        <v>65</v>
      </c>
      <c r="BL83" s="45" t="s">
        <v>65</v>
      </c>
    </row>
    <row r="84" spans="1:64" s="4" customFormat="1" ht="31.2">
      <c r="A84" s="71" t="s">
        <v>118</v>
      </c>
      <c r="B84" s="65" t="s">
        <v>119</v>
      </c>
      <c r="C84" s="49" t="s">
        <v>34</v>
      </c>
      <c r="D84" s="61" t="s">
        <v>65</v>
      </c>
      <c r="E84" s="58" t="s">
        <v>65</v>
      </c>
      <c r="F84" s="58" t="s">
        <v>65</v>
      </c>
      <c r="G84" s="58" t="s">
        <v>65</v>
      </c>
      <c r="H84" s="58" t="s">
        <v>65</v>
      </c>
      <c r="I84" s="58" t="s">
        <v>65</v>
      </c>
      <c r="J84" s="61" t="s">
        <v>65</v>
      </c>
      <c r="K84" s="58" t="s">
        <v>65</v>
      </c>
      <c r="L84" s="58" t="s">
        <v>65</v>
      </c>
      <c r="M84" s="58" t="s">
        <v>65</v>
      </c>
      <c r="N84" s="58" t="s">
        <v>65</v>
      </c>
      <c r="O84" s="58" t="s">
        <v>65</v>
      </c>
      <c r="P84" s="62" t="s">
        <v>65</v>
      </c>
      <c r="Q84" s="58" t="s">
        <v>65</v>
      </c>
      <c r="R84" s="58" t="s">
        <v>65</v>
      </c>
      <c r="S84" s="58" t="s">
        <v>65</v>
      </c>
      <c r="T84" s="58" t="s">
        <v>65</v>
      </c>
      <c r="U84" s="58" t="s">
        <v>65</v>
      </c>
      <c r="V84" s="62" t="s">
        <v>65</v>
      </c>
      <c r="W84" s="58" t="s">
        <v>65</v>
      </c>
      <c r="X84" s="58" t="s">
        <v>65</v>
      </c>
      <c r="Y84" s="58" t="s">
        <v>65</v>
      </c>
      <c r="Z84" s="58" t="s">
        <v>65</v>
      </c>
      <c r="AA84" s="58" t="s">
        <v>65</v>
      </c>
      <c r="AB84" s="51"/>
      <c r="AC84" s="58">
        <v>0</v>
      </c>
      <c r="AD84" s="58" t="s">
        <v>65</v>
      </c>
      <c r="AE84" s="58">
        <v>0</v>
      </c>
      <c r="AF84" s="58" t="s">
        <v>65</v>
      </c>
      <c r="AG84" s="59">
        <v>0</v>
      </c>
      <c r="AH84" s="69"/>
      <c r="AI84" s="58">
        <v>0</v>
      </c>
      <c r="AJ84" s="58" t="s">
        <v>65</v>
      </c>
      <c r="AK84" s="58">
        <v>0</v>
      </c>
      <c r="AL84" s="58" t="s">
        <v>65</v>
      </c>
      <c r="AM84" s="59">
        <v>0</v>
      </c>
      <c r="AN84" s="58" t="s">
        <v>65</v>
      </c>
      <c r="AO84" s="58" t="s">
        <v>65</v>
      </c>
      <c r="AP84" s="58" t="s">
        <v>65</v>
      </c>
      <c r="AQ84" s="58" t="s">
        <v>65</v>
      </c>
      <c r="AR84" s="58" t="s">
        <v>65</v>
      </c>
      <c r="AS84" s="58" t="s">
        <v>65</v>
      </c>
      <c r="AT84" s="58" t="s">
        <v>65</v>
      </c>
      <c r="AU84" s="58" t="s">
        <v>65</v>
      </c>
      <c r="AV84" s="58" t="s">
        <v>65</v>
      </c>
      <c r="AW84" s="58" t="s">
        <v>65</v>
      </c>
      <c r="AX84" s="58" t="s">
        <v>65</v>
      </c>
      <c r="AY84" s="58" t="s">
        <v>65</v>
      </c>
      <c r="AZ84" s="58" t="s">
        <v>65</v>
      </c>
      <c r="BA84" s="58" t="s">
        <v>65</v>
      </c>
      <c r="BB84" s="58" t="s">
        <v>65</v>
      </c>
      <c r="BC84" s="58" t="s">
        <v>65</v>
      </c>
      <c r="BD84" s="58" t="s">
        <v>65</v>
      </c>
      <c r="BE84" s="58" t="s">
        <v>65</v>
      </c>
      <c r="BF84" s="58" t="s">
        <v>65</v>
      </c>
      <c r="BG84" s="58" t="s">
        <v>65</v>
      </c>
      <c r="BH84" s="58" t="s">
        <v>65</v>
      </c>
      <c r="BI84" s="58" t="s">
        <v>65</v>
      </c>
      <c r="BJ84" s="58" t="s">
        <v>65</v>
      </c>
      <c r="BK84" s="58" t="s">
        <v>65</v>
      </c>
      <c r="BL84" s="45" t="s">
        <v>65</v>
      </c>
    </row>
    <row r="85" spans="1:64" s="4" customFormat="1" ht="31.2">
      <c r="A85" s="47" t="s">
        <v>120</v>
      </c>
      <c r="B85" s="65" t="s">
        <v>121</v>
      </c>
      <c r="C85" s="49" t="s">
        <v>34</v>
      </c>
      <c r="D85" s="61" t="s">
        <v>65</v>
      </c>
      <c r="E85" s="58" t="s">
        <v>65</v>
      </c>
      <c r="F85" s="58" t="s">
        <v>65</v>
      </c>
      <c r="G85" s="58" t="s">
        <v>65</v>
      </c>
      <c r="H85" s="58" t="s">
        <v>65</v>
      </c>
      <c r="I85" s="58" t="s">
        <v>65</v>
      </c>
      <c r="J85" s="61" t="s">
        <v>65</v>
      </c>
      <c r="K85" s="58" t="s">
        <v>65</v>
      </c>
      <c r="L85" s="58" t="s">
        <v>65</v>
      </c>
      <c r="M85" s="58" t="s">
        <v>65</v>
      </c>
      <c r="N85" s="58" t="s">
        <v>65</v>
      </c>
      <c r="O85" s="58" t="s">
        <v>65</v>
      </c>
      <c r="P85" s="62" t="s">
        <v>65</v>
      </c>
      <c r="Q85" s="58" t="s">
        <v>65</v>
      </c>
      <c r="R85" s="58" t="s">
        <v>65</v>
      </c>
      <c r="S85" s="58" t="s">
        <v>65</v>
      </c>
      <c r="T85" s="58" t="s">
        <v>65</v>
      </c>
      <c r="U85" s="58" t="s">
        <v>65</v>
      </c>
      <c r="V85" s="62" t="s">
        <v>65</v>
      </c>
      <c r="W85" s="58" t="s">
        <v>65</v>
      </c>
      <c r="X85" s="58" t="s">
        <v>65</v>
      </c>
      <c r="Y85" s="58" t="s">
        <v>65</v>
      </c>
      <c r="Z85" s="58" t="s">
        <v>65</v>
      </c>
      <c r="AA85" s="58" t="s">
        <v>65</v>
      </c>
      <c r="AB85" s="51"/>
      <c r="AC85" s="58">
        <v>0</v>
      </c>
      <c r="AD85" s="58" t="s">
        <v>65</v>
      </c>
      <c r="AE85" s="58">
        <v>0</v>
      </c>
      <c r="AF85" s="58" t="s">
        <v>65</v>
      </c>
      <c r="AG85" s="59">
        <v>0</v>
      </c>
      <c r="AH85" s="69"/>
      <c r="AI85" s="58">
        <v>0</v>
      </c>
      <c r="AJ85" s="58" t="s">
        <v>65</v>
      </c>
      <c r="AK85" s="58">
        <v>0</v>
      </c>
      <c r="AL85" s="58" t="s">
        <v>65</v>
      </c>
      <c r="AM85" s="59">
        <v>0</v>
      </c>
      <c r="AN85" s="58" t="s">
        <v>65</v>
      </c>
      <c r="AO85" s="58" t="s">
        <v>65</v>
      </c>
      <c r="AP85" s="58" t="s">
        <v>65</v>
      </c>
      <c r="AQ85" s="58" t="s">
        <v>65</v>
      </c>
      <c r="AR85" s="58" t="s">
        <v>65</v>
      </c>
      <c r="AS85" s="58" t="s">
        <v>65</v>
      </c>
      <c r="AT85" s="58" t="s">
        <v>65</v>
      </c>
      <c r="AU85" s="58" t="s">
        <v>65</v>
      </c>
      <c r="AV85" s="58" t="s">
        <v>65</v>
      </c>
      <c r="AW85" s="58" t="s">
        <v>65</v>
      </c>
      <c r="AX85" s="58" t="s">
        <v>65</v>
      </c>
      <c r="AY85" s="58" t="s">
        <v>65</v>
      </c>
      <c r="AZ85" s="58" t="s">
        <v>65</v>
      </c>
      <c r="BA85" s="58" t="s">
        <v>65</v>
      </c>
      <c r="BB85" s="58" t="s">
        <v>65</v>
      </c>
      <c r="BC85" s="58" t="s">
        <v>65</v>
      </c>
      <c r="BD85" s="58" t="s">
        <v>65</v>
      </c>
      <c r="BE85" s="58" t="s">
        <v>65</v>
      </c>
      <c r="BF85" s="58" t="s">
        <v>65</v>
      </c>
      <c r="BG85" s="58" t="s">
        <v>65</v>
      </c>
      <c r="BH85" s="58" t="s">
        <v>65</v>
      </c>
      <c r="BI85" s="58" t="s">
        <v>65</v>
      </c>
      <c r="BJ85" s="58" t="s">
        <v>65</v>
      </c>
      <c r="BK85" s="58" t="s">
        <v>65</v>
      </c>
      <c r="BL85" s="45" t="s">
        <v>65</v>
      </c>
    </row>
    <row r="86" spans="1:64" s="4" customFormat="1" ht="31.2">
      <c r="A86" s="57" t="s">
        <v>122</v>
      </c>
      <c r="B86" s="64" t="s">
        <v>123</v>
      </c>
      <c r="C86" s="49" t="s">
        <v>34</v>
      </c>
      <c r="D86" s="61" t="s">
        <v>65</v>
      </c>
      <c r="E86" s="58" t="s">
        <v>65</v>
      </c>
      <c r="F86" s="58" t="s">
        <v>65</v>
      </c>
      <c r="G86" s="58" t="s">
        <v>65</v>
      </c>
      <c r="H86" s="58" t="s">
        <v>65</v>
      </c>
      <c r="I86" s="58" t="s">
        <v>65</v>
      </c>
      <c r="J86" s="61" t="s">
        <v>65</v>
      </c>
      <c r="K86" s="58" t="s">
        <v>65</v>
      </c>
      <c r="L86" s="58" t="s">
        <v>65</v>
      </c>
      <c r="M86" s="58" t="s">
        <v>65</v>
      </c>
      <c r="N86" s="58" t="s">
        <v>65</v>
      </c>
      <c r="O86" s="58" t="s">
        <v>65</v>
      </c>
      <c r="P86" s="62" t="s">
        <v>65</v>
      </c>
      <c r="Q86" s="58" t="s">
        <v>65</v>
      </c>
      <c r="R86" s="58" t="s">
        <v>65</v>
      </c>
      <c r="S86" s="58" t="s">
        <v>65</v>
      </c>
      <c r="T86" s="58" t="s">
        <v>65</v>
      </c>
      <c r="U86" s="58" t="s">
        <v>65</v>
      </c>
      <c r="V86" s="62" t="s">
        <v>65</v>
      </c>
      <c r="W86" s="58" t="s">
        <v>65</v>
      </c>
      <c r="X86" s="58" t="s">
        <v>65</v>
      </c>
      <c r="Y86" s="58" t="s">
        <v>65</v>
      </c>
      <c r="Z86" s="58" t="s">
        <v>65</v>
      </c>
      <c r="AA86" s="58" t="s">
        <v>65</v>
      </c>
      <c r="AB86" s="51"/>
      <c r="AC86" s="58">
        <v>0</v>
      </c>
      <c r="AD86" s="58" t="s">
        <v>65</v>
      </c>
      <c r="AE86" s="58">
        <v>0</v>
      </c>
      <c r="AF86" s="58" t="s">
        <v>65</v>
      </c>
      <c r="AG86" s="59">
        <v>0</v>
      </c>
      <c r="AH86" s="69"/>
      <c r="AI86" s="58">
        <v>0</v>
      </c>
      <c r="AJ86" s="58" t="s">
        <v>65</v>
      </c>
      <c r="AK86" s="58">
        <v>0</v>
      </c>
      <c r="AL86" s="58" t="s">
        <v>65</v>
      </c>
      <c r="AM86" s="59">
        <v>0</v>
      </c>
      <c r="AN86" s="58" t="s">
        <v>65</v>
      </c>
      <c r="AO86" s="58" t="s">
        <v>65</v>
      </c>
      <c r="AP86" s="58" t="s">
        <v>65</v>
      </c>
      <c r="AQ86" s="58" t="s">
        <v>65</v>
      </c>
      <c r="AR86" s="58" t="s">
        <v>65</v>
      </c>
      <c r="AS86" s="58" t="s">
        <v>65</v>
      </c>
      <c r="AT86" s="58" t="s">
        <v>65</v>
      </c>
      <c r="AU86" s="58" t="s">
        <v>65</v>
      </c>
      <c r="AV86" s="58" t="s">
        <v>65</v>
      </c>
      <c r="AW86" s="58" t="s">
        <v>65</v>
      </c>
      <c r="AX86" s="58" t="s">
        <v>65</v>
      </c>
      <c r="AY86" s="58" t="s">
        <v>65</v>
      </c>
      <c r="AZ86" s="58" t="s">
        <v>65</v>
      </c>
      <c r="BA86" s="58" t="s">
        <v>65</v>
      </c>
      <c r="BB86" s="58" t="s">
        <v>65</v>
      </c>
      <c r="BC86" s="58" t="s">
        <v>65</v>
      </c>
      <c r="BD86" s="58" t="s">
        <v>65</v>
      </c>
      <c r="BE86" s="58" t="s">
        <v>65</v>
      </c>
      <c r="BF86" s="58" t="s">
        <v>65</v>
      </c>
      <c r="BG86" s="58" t="s">
        <v>65</v>
      </c>
      <c r="BH86" s="58" t="s">
        <v>65</v>
      </c>
      <c r="BI86" s="58" t="s">
        <v>65</v>
      </c>
      <c r="BJ86" s="58" t="s">
        <v>65</v>
      </c>
      <c r="BK86" s="58" t="s">
        <v>65</v>
      </c>
      <c r="BL86" s="45" t="s">
        <v>65</v>
      </c>
    </row>
    <row r="87" spans="1:64" s="4" customFormat="1" ht="31.2">
      <c r="A87" s="57" t="s">
        <v>124</v>
      </c>
      <c r="B87" s="64" t="s">
        <v>125</v>
      </c>
      <c r="C87" s="49" t="s">
        <v>34</v>
      </c>
      <c r="D87" s="61" t="s">
        <v>65</v>
      </c>
      <c r="E87" s="58" t="s">
        <v>65</v>
      </c>
      <c r="F87" s="58" t="s">
        <v>65</v>
      </c>
      <c r="G87" s="58" t="s">
        <v>65</v>
      </c>
      <c r="H87" s="58" t="s">
        <v>65</v>
      </c>
      <c r="I87" s="58" t="s">
        <v>65</v>
      </c>
      <c r="J87" s="61" t="s">
        <v>65</v>
      </c>
      <c r="K87" s="58" t="s">
        <v>65</v>
      </c>
      <c r="L87" s="58" t="s">
        <v>65</v>
      </c>
      <c r="M87" s="58" t="s">
        <v>65</v>
      </c>
      <c r="N87" s="58" t="s">
        <v>65</v>
      </c>
      <c r="O87" s="58" t="s">
        <v>65</v>
      </c>
      <c r="P87" s="62" t="s">
        <v>65</v>
      </c>
      <c r="Q87" s="58" t="s">
        <v>65</v>
      </c>
      <c r="R87" s="58" t="s">
        <v>65</v>
      </c>
      <c r="S87" s="58" t="s">
        <v>65</v>
      </c>
      <c r="T87" s="58" t="s">
        <v>65</v>
      </c>
      <c r="U87" s="58" t="s">
        <v>65</v>
      </c>
      <c r="V87" s="62" t="s">
        <v>65</v>
      </c>
      <c r="W87" s="58" t="s">
        <v>65</v>
      </c>
      <c r="X87" s="58" t="s">
        <v>65</v>
      </c>
      <c r="Y87" s="58" t="s">
        <v>65</v>
      </c>
      <c r="Z87" s="58" t="s">
        <v>65</v>
      </c>
      <c r="AA87" s="58" t="s">
        <v>65</v>
      </c>
      <c r="AB87" s="51"/>
      <c r="AC87" s="58">
        <v>0</v>
      </c>
      <c r="AD87" s="58" t="s">
        <v>65</v>
      </c>
      <c r="AE87" s="58">
        <v>0</v>
      </c>
      <c r="AF87" s="58" t="s">
        <v>65</v>
      </c>
      <c r="AG87" s="59">
        <v>0</v>
      </c>
      <c r="AH87" s="69"/>
      <c r="AI87" s="58">
        <v>0</v>
      </c>
      <c r="AJ87" s="58" t="s">
        <v>65</v>
      </c>
      <c r="AK87" s="58">
        <v>0</v>
      </c>
      <c r="AL87" s="58" t="s">
        <v>65</v>
      </c>
      <c r="AM87" s="59">
        <v>0</v>
      </c>
      <c r="AN87" s="58" t="s">
        <v>65</v>
      </c>
      <c r="AO87" s="58" t="s">
        <v>65</v>
      </c>
      <c r="AP87" s="58" t="s">
        <v>65</v>
      </c>
      <c r="AQ87" s="58" t="s">
        <v>65</v>
      </c>
      <c r="AR87" s="58" t="s">
        <v>65</v>
      </c>
      <c r="AS87" s="58" t="s">
        <v>65</v>
      </c>
      <c r="AT87" s="58" t="s">
        <v>65</v>
      </c>
      <c r="AU87" s="58" t="s">
        <v>65</v>
      </c>
      <c r="AV87" s="58" t="s">
        <v>65</v>
      </c>
      <c r="AW87" s="58" t="s">
        <v>65</v>
      </c>
      <c r="AX87" s="58" t="s">
        <v>65</v>
      </c>
      <c r="AY87" s="58" t="s">
        <v>65</v>
      </c>
      <c r="AZ87" s="58" t="s">
        <v>65</v>
      </c>
      <c r="BA87" s="58" t="s">
        <v>65</v>
      </c>
      <c r="BB87" s="58" t="s">
        <v>65</v>
      </c>
      <c r="BC87" s="58" t="s">
        <v>65</v>
      </c>
      <c r="BD87" s="58" t="s">
        <v>65</v>
      </c>
      <c r="BE87" s="58" t="s">
        <v>65</v>
      </c>
      <c r="BF87" s="58" t="s">
        <v>65</v>
      </c>
      <c r="BG87" s="58" t="s">
        <v>65</v>
      </c>
      <c r="BH87" s="58" t="s">
        <v>65</v>
      </c>
      <c r="BI87" s="58" t="s">
        <v>65</v>
      </c>
      <c r="BJ87" s="58" t="s">
        <v>65</v>
      </c>
      <c r="BK87" s="58" t="s">
        <v>65</v>
      </c>
      <c r="BL87" s="45" t="s">
        <v>65</v>
      </c>
    </row>
    <row r="88" spans="1:64" s="4" customFormat="1" ht="31.2">
      <c r="A88" s="57" t="s">
        <v>126</v>
      </c>
      <c r="B88" s="64" t="s">
        <v>127</v>
      </c>
      <c r="C88" s="49" t="s">
        <v>34</v>
      </c>
      <c r="D88" s="61" t="s">
        <v>65</v>
      </c>
      <c r="E88" s="58" t="s">
        <v>65</v>
      </c>
      <c r="F88" s="58" t="s">
        <v>65</v>
      </c>
      <c r="G88" s="58" t="s">
        <v>65</v>
      </c>
      <c r="H88" s="58" t="s">
        <v>65</v>
      </c>
      <c r="I88" s="58" t="s">
        <v>65</v>
      </c>
      <c r="J88" s="61" t="s">
        <v>65</v>
      </c>
      <c r="K88" s="58" t="s">
        <v>65</v>
      </c>
      <c r="L88" s="58" t="s">
        <v>65</v>
      </c>
      <c r="M88" s="58" t="s">
        <v>65</v>
      </c>
      <c r="N88" s="58" t="s">
        <v>65</v>
      </c>
      <c r="O88" s="58" t="s">
        <v>65</v>
      </c>
      <c r="P88" s="62" t="s">
        <v>65</v>
      </c>
      <c r="Q88" s="58" t="s">
        <v>65</v>
      </c>
      <c r="R88" s="58" t="s">
        <v>65</v>
      </c>
      <c r="S88" s="58" t="s">
        <v>65</v>
      </c>
      <c r="T88" s="58" t="s">
        <v>65</v>
      </c>
      <c r="U88" s="58" t="s">
        <v>65</v>
      </c>
      <c r="V88" s="62" t="s">
        <v>65</v>
      </c>
      <c r="W88" s="58" t="s">
        <v>65</v>
      </c>
      <c r="X88" s="58" t="s">
        <v>65</v>
      </c>
      <c r="Y88" s="58" t="s">
        <v>65</v>
      </c>
      <c r="Z88" s="58" t="s">
        <v>65</v>
      </c>
      <c r="AA88" s="58" t="s">
        <v>65</v>
      </c>
      <c r="AB88" s="51"/>
      <c r="AC88" s="58">
        <v>0</v>
      </c>
      <c r="AD88" s="58" t="s">
        <v>65</v>
      </c>
      <c r="AE88" s="58">
        <v>0</v>
      </c>
      <c r="AF88" s="58" t="s">
        <v>65</v>
      </c>
      <c r="AG88" s="59">
        <v>0</v>
      </c>
      <c r="AH88" s="69"/>
      <c r="AI88" s="58">
        <v>0</v>
      </c>
      <c r="AJ88" s="58" t="s">
        <v>65</v>
      </c>
      <c r="AK88" s="58">
        <v>0</v>
      </c>
      <c r="AL88" s="58" t="s">
        <v>65</v>
      </c>
      <c r="AM88" s="59">
        <v>0</v>
      </c>
      <c r="AN88" s="58" t="s">
        <v>65</v>
      </c>
      <c r="AO88" s="58" t="s">
        <v>65</v>
      </c>
      <c r="AP88" s="58" t="s">
        <v>65</v>
      </c>
      <c r="AQ88" s="58" t="s">
        <v>65</v>
      </c>
      <c r="AR88" s="58" t="s">
        <v>65</v>
      </c>
      <c r="AS88" s="58" t="s">
        <v>65</v>
      </c>
      <c r="AT88" s="58" t="s">
        <v>65</v>
      </c>
      <c r="AU88" s="58" t="s">
        <v>65</v>
      </c>
      <c r="AV88" s="58" t="s">
        <v>65</v>
      </c>
      <c r="AW88" s="58" t="s">
        <v>65</v>
      </c>
      <c r="AX88" s="58" t="s">
        <v>65</v>
      </c>
      <c r="AY88" s="58" t="s">
        <v>65</v>
      </c>
      <c r="AZ88" s="58" t="s">
        <v>65</v>
      </c>
      <c r="BA88" s="58" t="s">
        <v>65</v>
      </c>
      <c r="BB88" s="58" t="s">
        <v>65</v>
      </c>
      <c r="BC88" s="58" t="s">
        <v>65</v>
      </c>
      <c r="BD88" s="58" t="s">
        <v>65</v>
      </c>
      <c r="BE88" s="58" t="s">
        <v>65</v>
      </c>
      <c r="BF88" s="58" t="s">
        <v>65</v>
      </c>
      <c r="BG88" s="58" t="s">
        <v>65</v>
      </c>
      <c r="BH88" s="58" t="s">
        <v>65</v>
      </c>
      <c r="BI88" s="58" t="s">
        <v>65</v>
      </c>
      <c r="BJ88" s="58" t="s">
        <v>65</v>
      </c>
      <c r="BK88" s="58" t="s">
        <v>65</v>
      </c>
      <c r="BL88" s="45" t="s">
        <v>65</v>
      </c>
    </row>
    <row r="89" spans="1:64" s="4" customFormat="1">
      <c r="A89" s="57" t="s">
        <v>128</v>
      </c>
      <c r="B89" s="64" t="s">
        <v>129</v>
      </c>
      <c r="C89" s="76" t="s">
        <v>34</v>
      </c>
      <c r="D89" s="72" t="s">
        <v>65</v>
      </c>
      <c r="E89" s="72">
        <f t="shared" ref="E89:AG89" si="17">SUM(E90:E93)</f>
        <v>0</v>
      </c>
      <c r="F89" s="72">
        <f t="shared" si="17"/>
        <v>0</v>
      </c>
      <c r="G89" s="72">
        <f t="shared" si="17"/>
        <v>0</v>
      </c>
      <c r="H89" s="72">
        <f t="shared" si="17"/>
        <v>0</v>
      </c>
      <c r="I89" s="72">
        <f>SUM(I90:I99)</f>
        <v>2</v>
      </c>
      <c r="J89" s="72" t="s">
        <v>65</v>
      </c>
      <c r="K89" s="72">
        <f t="shared" si="17"/>
        <v>0</v>
      </c>
      <c r="L89" s="72">
        <f t="shared" si="17"/>
        <v>0</v>
      </c>
      <c r="M89" s="72">
        <f t="shared" si="17"/>
        <v>0</v>
      </c>
      <c r="N89" s="72">
        <f t="shared" si="17"/>
        <v>0</v>
      </c>
      <c r="O89" s="72">
        <f t="shared" si="17"/>
        <v>0</v>
      </c>
      <c r="P89" s="72" t="s">
        <v>65</v>
      </c>
      <c r="Q89" s="72">
        <f t="shared" si="17"/>
        <v>0</v>
      </c>
      <c r="R89" s="72">
        <f t="shared" si="17"/>
        <v>0</v>
      </c>
      <c r="S89" s="72">
        <f t="shared" si="17"/>
        <v>0</v>
      </c>
      <c r="T89" s="72">
        <f t="shared" si="17"/>
        <v>0</v>
      </c>
      <c r="U89" s="72">
        <f>SUM(U90:U99)</f>
        <v>7</v>
      </c>
      <c r="V89" s="72" t="s">
        <v>65</v>
      </c>
      <c r="W89" s="72">
        <f t="shared" si="17"/>
        <v>0</v>
      </c>
      <c r="X89" s="72">
        <f t="shared" si="17"/>
        <v>0</v>
      </c>
      <c r="Y89" s="72">
        <f t="shared" si="17"/>
        <v>0</v>
      </c>
      <c r="Z89" s="72">
        <f t="shared" si="17"/>
        <v>0</v>
      </c>
      <c r="AA89" s="72">
        <f t="shared" si="17"/>
        <v>0</v>
      </c>
      <c r="AB89" s="72">
        <f t="shared" si="17"/>
        <v>0</v>
      </c>
      <c r="AC89" s="72" t="e">
        <f t="shared" si="17"/>
        <v>#REF!</v>
      </c>
      <c r="AD89" s="72">
        <f t="shared" si="17"/>
        <v>0</v>
      </c>
      <c r="AE89" s="72">
        <f t="shared" si="17"/>
        <v>0</v>
      </c>
      <c r="AF89" s="72">
        <f t="shared" si="17"/>
        <v>0</v>
      </c>
      <c r="AG89" s="72">
        <f t="shared" si="17"/>
        <v>0</v>
      </c>
      <c r="AH89" s="72">
        <f t="shared" ref="AH89:BK89" si="18">SUM(AH90:AH93)</f>
        <v>0</v>
      </c>
      <c r="AI89" s="72">
        <f t="shared" si="18"/>
        <v>0</v>
      </c>
      <c r="AJ89" s="72">
        <f t="shared" si="18"/>
        <v>0</v>
      </c>
      <c r="AK89" s="72">
        <f t="shared" si="18"/>
        <v>0</v>
      </c>
      <c r="AL89" s="72">
        <f t="shared" si="18"/>
        <v>0</v>
      </c>
      <c r="AM89" s="72">
        <f t="shared" si="18"/>
        <v>0</v>
      </c>
      <c r="AN89" s="72" t="s">
        <v>65</v>
      </c>
      <c r="AO89" s="72">
        <f t="shared" si="18"/>
        <v>0</v>
      </c>
      <c r="AP89" s="72">
        <f t="shared" si="18"/>
        <v>0</v>
      </c>
      <c r="AQ89" s="72">
        <f t="shared" si="18"/>
        <v>0</v>
      </c>
      <c r="AR89" s="72">
        <f t="shared" si="18"/>
        <v>0</v>
      </c>
      <c r="AS89" s="72">
        <f>SUM(AS90:AS99)</f>
        <v>2</v>
      </c>
      <c r="AT89" s="72" t="s">
        <v>65</v>
      </c>
      <c r="AU89" s="72">
        <f t="shared" si="18"/>
        <v>0</v>
      </c>
      <c r="AV89" s="72">
        <f t="shared" si="18"/>
        <v>0</v>
      </c>
      <c r="AW89" s="72">
        <f t="shared" si="18"/>
        <v>0</v>
      </c>
      <c r="AX89" s="72">
        <f t="shared" si="18"/>
        <v>0</v>
      </c>
      <c r="AY89" s="72">
        <f t="shared" si="18"/>
        <v>0</v>
      </c>
      <c r="AZ89" s="72" t="s">
        <v>65</v>
      </c>
      <c r="BA89" s="72">
        <f t="shared" si="18"/>
        <v>0</v>
      </c>
      <c r="BB89" s="72">
        <f t="shared" si="18"/>
        <v>0</v>
      </c>
      <c r="BC89" s="72">
        <f t="shared" si="18"/>
        <v>0</v>
      </c>
      <c r="BD89" s="72">
        <f t="shared" si="18"/>
        <v>0</v>
      </c>
      <c r="BE89" s="72">
        <f>SUM(BE90:BE99)</f>
        <v>2</v>
      </c>
      <c r="BF89" s="72" t="s">
        <v>65</v>
      </c>
      <c r="BG89" s="72">
        <f t="shared" si="18"/>
        <v>0</v>
      </c>
      <c r="BH89" s="72">
        <f t="shared" si="18"/>
        <v>0</v>
      </c>
      <c r="BI89" s="72">
        <f t="shared" si="18"/>
        <v>0</v>
      </c>
      <c r="BJ89" s="72">
        <f t="shared" si="18"/>
        <v>0</v>
      </c>
      <c r="BK89" s="72">
        <f t="shared" si="18"/>
        <v>0</v>
      </c>
      <c r="BL89" s="45" t="s">
        <v>65</v>
      </c>
    </row>
    <row r="90" spans="1:64" s="85" customFormat="1" ht="50.25" customHeight="1">
      <c r="A90" s="79" t="s">
        <v>208</v>
      </c>
      <c r="B90" s="91" t="s">
        <v>209</v>
      </c>
      <c r="C90" s="81" t="s">
        <v>210</v>
      </c>
      <c r="D90" s="83" t="s">
        <v>65</v>
      </c>
      <c r="E90" s="82">
        <v>0</v>
      </c>
      <c r="F90" s="82">
        <v>0</v>
      </c>
      <c r="G90" s="82">
        <v>0</v>
      </c>
      <c r="H90" s="82">
        <v>0</v>
      </c>
      <c r="I90" s="83">
        <v>1</v>
      </c>
      <c r="J90" s="83" t="s">
        <v>65</v>
      </c>
      <c r="K90" s="82">
        <v>0</v>
      </c>
      <c r="L90" s="82">
        <v>0</v>
      </c>
      <c r="M90" s="82">
        <v>0</v>
      </c>
      <c r="N90" s="82">
        <v>0</v>
      </c>
      <c r="O90" s="83">
        <v>0</v>
      </c>
      <c r="P90" s="83" t="s">
        <v>65</v>
      </c>
      <c r="Q90" s="82">
        <v>0</v>
      </c>
      <c r="R90" s="82">
        <v>0</v>
      </c>
      <c r="S90" s="82">
        <v>0</v>
      </c>
      <c r="T90" s="82">
        <v>0</v>
      </c>
      <c r="U90" s="83">
        <v>0</v>
      </c>
      <c r="V90" s="83" t="s">
        <v>65</v>
      </c>
      <c r="W90" s="82">
        <v>0</v>
      </c>
      <c r="X90" s="82">
        <v>0</v>
      </c>
      <c r="Y90" s="82">
        <v>0</v>
      </c>
      <c r="Z90" s="82">
        <v>0</v>
      </c>
      <c r="AA90" s="83">
        <v>0</v>
      </c>
      <c r="AB90" s="83"/>
      <c r="AC90" s="82" t="e">
        <f>#REF!</f>
        <v>#REF!</v>
      </c>
      <c r="AD90" s="82">
        <v>0</v>
      </c>
      <c r="AE90" s="82">
        <v>0</v>
      </c>
      <c r="AF90" s="82">
        <v>0</v>
      </c>
      <c r="AG90" s="82">
        <v>0</v>
      </c>
      <c r="AH90" s="83"/>
      <c r="AI90" s="82">
        <v>0</v>
      </c>
      <c r="AJ90" s="82">
        <v>0</v>
      </c>
      <c r="AK90" s="82">
        <v>0</v>
      </c>
      <c r="AL90" s="82">
        <v>0</v>
      </c>
      <c r="AM90" s="82">
        <v>0</v>
      </c>
      <c r="AN90" s="83" t="s">
        <v>65</v>
      </c>
      <c r="AO90" s="82">
        <v>0</v>
      </c>
      <c r="AP90" s="82">
        <v>0</v>
      </c>
      <c r="AQ90" s="82">
        <v>0</v>
      </c>
      <c r="AR90" s="82">
        <v>0</v>
      </c>
      <c r="AS90" s="83">
        <v>0</v>
      </c>
      <c r="AT90" s="83" t="s">
        <v>65</v>
      </c>
      <c r="AU90" s="82">
        <v>0</v>
      </c>
      <c r="AV90" s="82">
        <v>0</v>
      </c>
      <c r="AW90" s="82">
        <v>0</v>
      </c>
      <c r="AX90" s="82">
        <v>0</v>
      </c>
      <c r="AY90" s="83">
        <v>0</v>
      </c>
      <c r="AZ90" s="83" t="s">
        <v>65</v>
      </c>
      <c r="BA90" s="82">
        <v>0</v>
      </c>
      <c r="BB90" s="82">
        <v>0</v>
      </c>
      <c r="BC90" s="82">
        <v>0</v>
      </c>
      <c r="BD90" s="82">
        <v>0</v>
      </c>
      <c r="BE90" s="83">
        <v>0</v>
      </c>
      <c r="BF90" s="83" t="s">
        <v>65</v>
      </c>
      <c r="BG90" s="82">
        <v>0</v>
      </c>
      <c r="BH90" s="82">
        <v>0</v>
      </c>
      <c r="BI90" s="82">
        <v>0</v>
      </c>
      <c r="BJ90" s="82">
        <v>0</v>
      </c>
      <c r="BK90" s="83">
        <v>0</v>
      </c>
      <c r="BL90" s="88" t="s">
        <v>65</v>
      </c>
    </row>
    <row r="91" spans="1:64" s="85" customFormat="1">
      <c r="A91" s="79" t="s">
        <v>211</v>
      </c>
      <c r="B91" s="91" t="s">
        <v>212</v>
      </c>
      <c r="C91" s="81" t="s">
        <v>213</v>
      </c>
      <c r="D91" s="83" t="s">
        <v>65</v>
      </c>
      <c r="E91" s="82">
        <v>0</v>
      </c>
      <c r="F91" s="82">
        <v>0</v>
      </c>
      <c r="G91" s="82">
        <v>0</v>
      </c>
      <c r="H91" s="82">
        <v>0</v>
      </c>
      <c r="I91" s="83">
        <v>0</v>
      </c>
      <c r="J91" s="83" t="s">
        <v>65</v>
      </c>
      <c r="K91" s="82">
        <v>0</v>
      </c>
      <c r="L91" s="82">
        <v>0</v>
      </c>
      <c r="M91" s="82">
        <v>0</v>
      </c>
      <c r="N91" s="82">
        <v>0</v>
      </c>
      <c r="O91" s="83">
        <v>0</v>
      </c>
      <c r="P91" s="83" t="s">
        <v>65</v>
      </c>
      <c r="Q91" s="82">
        <v>0</v>
      </c>
      <c r="R91" s="82">
        <v>0</v>
      </c>
      <c r="S91" s="82">
        <v>0</v>
      </c>
      <c r="T91" s="82">
        <v>0</v>
      </c>
      <c r="U91" s="83">
        <v>1</v>
      </c>
      <c r="V91" s="83" t="s">
        <v>65</v>
      </c>
      <c r="W91" s="82">
        <v>0</v>
      </c>
      <c r="X91" s="82">
        <v>0</v>
      </c>
      <c r="Y91" s="82">
        <v>0</v>
      </c>
      <c r="Z91" s="82">
        <v>0</v>
      </c>
      <c r="AA91" s="83">
        <v>0</v>
      </c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3" t="s">
        <v>65</v>
      </c>
      <c r="AO91" s="82">
        <v>0</v>
      </c>
      <c r="AP91" s="82">
        <v>0</v>
      </c>
      <c r="AQ91" s="82">
        <v>0</v>
      </c>
      <c r="AR91" s="82">
        <v>0</v>
      </c>
      <c r="AS91" s="83">
        <v>0</v>
      </c>
      <c r="AT91" s="83" t="s">
        <v>65</v>
      </c>
      <c r="AU91" s="82">
        <v>0</v>
      </c>
      <c r="AV91" s="82">
        <v>0</v>
      </c>
      <c r="AW91" s="82">
        <v>0</v>
      </c>
      <c r="AX91" s="82">
        <v>0</v>
      </c>
      <c r="AY91" s="83">
        <v>0</v>
      </c>
      <c r="AZ91" s="83" t="s">
        <v>65</v>
      </c>
      <c r="BA91" s="82">
        <v>0</v>
      </c>
      <c r="BB91" s="82">
        <v>0</v>
      </c>
      <c r="BC91" s="82">
        <v>0</v>
      </c>
      <c r="BD91" s="82">
        <v>0</v>
      </c>
      <c r="BE91" s="83">
        <v>0</v>
      </c>
      <c r="BF91" s="83" t="s">
        <v>65</v>
      </c>
      <c r="BG91" s="82">
        <v>0</v>
      </c>
      <c r="BH91" s="82">
        <v>0</v>
      </c>
      <c r="BI91" s="82">
        <v>0</v>
      </c>
      <c r="BJ91" s="82">
        <v>0</v>
      </c>
      <c r="BK91" s="83">
        <v>0</v>
      </c>
      <c r="BL91" s="88" t="s">
        <v>65</v>
      </c>
    </row>
    <row r="92" spans="1:64" s="85" customFormat="1">
      <c r="A92" s="79" t="s">
        <v>214</v>
      </c>
      <c r="B92" s="91" t="s">
        <v>215</v>
      </c>
      <c r="C92" s="81" t="s">
        <v>216</v>
      </c>
      <c r="D92" s="83" t="s">
        <v>65</v>
      </c>
      <c r="E92" s="82">
        <v>0</v>
      </c>
      <c r="F92" s="82">
        <v>0</v>
      </c>
      <c r="G92" s="82">
        <v>0</v>
      </c>
      <c r="H92" s="82">
        <v>0</v>
      </c>
      <c r="I92" s="83">
        <v>0</v>
      </c>
      <c r="J92" s="83" t="s">
        <v>65</v>
      </c>
      <c r="K92" s="82">
        <v>0</v>
      </c>
      <c r="L92" s="82">
        <v>0</v>
      </c>
      <c r="M92" s="82">
        <v>0</v>
      </c>
      <c r="N92" s="82">
        <v>0</v>
      </c>
      <c r="O92" s="83">
        <v>0</v>
      </c>
      <c r="P92" s="83" t="s">
        <v>65</v>
      </c>
      <c r="Q92" s="82">
        <v>0</v>
      </c>
      <c r="R92" s="82">
        <v>0</v>
      </c>
      <c r="S92" s="82">
        <v>0</v>
      </c>
      <c r="T92" s="82">
        <v>0</v>
      </c>
      <c r="U92" s="83">
        <v>1</v>
      </c>
      <c r="V92" s="83" t="s">
        <v>65</v>
      </c>
      <c r="W92" s="82">
        <v>0</v>
      </c>
      <c r="X92" s="82">
        <v>0</v>
      </c>
      <c r="Y92" s="82">
        <v>0</v>
      </c>
      <c r="Z92" s="82">
        <v>0</v>
      </c>
      <c r="AA92" s="83">
        <v>0</v>
      </c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3" t="s">
        <v>65</v>
      </c>
      <c r="AO92" s="82">
        <v>0</v>
      </c>
      <c r="AP92" s="82">
        <v>0</v>
      </c>
      <c r="AQ92" s="82">
        <v>0</v>
      </c>
      <c r="AR92" s="82">
        <v>0</v>
      </c>
      <c r="AS92" s="83">
        <v>0</v>
      </c>
      <c r="AT92" s="83" t="s">
        <v>65</v>
      </c>
      <c r="AU92" s="82">
        <v>0</v>
      </c>
      <c r="AV92" s="82">
        <v>0</v>
      </c>
      <c r="AW92" s="82">
        <v>0</v>
      </c>
      <c r="AX92" s="82">
        <v>0</v>
      </c>
      <c r="AY92" s="83">
        <v>0</v>
      </c>
      <c r="AZ92" s="83" t="s">
        <v>65</v>
      </c>
      <c r="BA92" s="82">
        <v>0</v>
      </c>
      <c r="BB92" s="82">
        <v>0</v>
      </c>
      <c r="BC92" s="82">
        <v>0</v>
      </c>
      <c r="BD92" s="82">
        <v>0</v>
      </c>
      <c r="BE92" s="83">
        <v>0</v>
      </c>
      <c r="BF92" s="83" t="s">
        <v>65</v>
      </c>
      <c r="BG92" s="82">
        <v>0</v>
      </c>
      <c r="BH92" s="82">
        <v>0</v>
      </c>
      <c r="BI92" s="82">
        <v>0</v>
      </c>
      <c r="BJ92" s="82">
        <v>0</v>
      </c>
      <c r="BK92" s="83">
        <v>0</v>
      </c>
      <c r="BL92" s="88" t="s">
        <v>65</v>
      </c>
    </row>
    <row r="93" spans="1:64" s="85" customFormat="1" ht="31.2">
      <c r="A93" s="79" t="s">
        <v>217</v>
      </c>
      <c r="B93" s="91" t="s">
        <v>218</v>
      </c>
      <c r="C93" s="81" t="s">
        <v>219</v>
      </c>
      <c r="D93" s="83" t="s">
        <v>65</v>
      </c>
      <c r="E93" s="82">
        <v>0</v>
      </c>
      <c r="F93" s="82">
        <v>0</v>
      </c>
      <c r="G93" s="82">
        <v>0</v>
      </c>
      <c r="H93" s="82">
        <v>0</v>
      </c>
      <c r="I93" s="83">
        <v>0</v>
      </c>
      <c r="J93" s="83" t="s">
        <v>65</v>
      </c>
      <c r="K93" s="82">
        <v>0</v>
      </c>
      <c r="L93" s="82">
        <v>0</v>
      </c>
      <c r="M93" s="82">
        <v>0</v>
      </c>
      <c r="N93" s="82">
        <v>0</v>
      </c>
      <c r="O93" s="83">
        <v>0</v>
      </c>
      <c r="P93" s="83" t="s">
        <v>65</v>
      </c>
      <c r="Q93" s="82">
        <v>0</v>
      </c>
      <c r="R93" s="82">
        <v>0</v>
      </c>
      <c r="S93" s="82">
        <v>0</v>
      </c>
      <c r="T93" s="82">
        <v>0</v>
      </c>
      <c r="U93" s="83">
        <v>1</v>
      </c>
      <c r="V93" s="83" t="s">
        <v>65</v>
      </c>
      <c r="W93" s="82">
        <v>0</v>
      </c>
      <c r="X93" s="82">
        <v>0</v>
      </c>
      <c r="Y93" s="82">
        <v>0</v>
      </c>
      <c r="Z93" s="82">
        <v>0</v>
      </c>
      <c r="AA93" s="83">
        <v>0</v>
      </c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3" t="s">
        <v>65</v>
      </c>
      <c r="AO93" s="82">
        <v>0</v>
      </c>
      <c r="AP93" s="82">
        <v>0</v>
      </c>
      <c r="AQ93" s="82">
        <v>0</v>
      </c>
      <c r="AR93" s="82">
        <v>0</v>
      </c>
      <c r="AS93" s="83">
        <v>0</v>
      </c>
      <c r="AT93" s="83" t="s">
        <v>65</v>
      </c>
      <c r="AU93" s="82">
        <v>0</v>
      </c>
      <c r="AV93" s="82">
        <v>0</v>
      </c>
      <c r="AW93" s="82">
        <v>0</v>
      </c>
      <c r="AX93" s="82">
        <v>0</v>
      </c>
      <c r="AY93" s="83">
        <v>0</v>
      </c>
      <c r="AZ93" s="83" t="s">
        <v>65</v>
      </c>
      <c r="BA93" s="82">
        <v>0</v>
      </c>
      <c r="BB93" s="82">
        <v>0</v>
      </c>
      <c r="BC93" s="82">
        <v>0</v>
      </c>
      <c r="BD93" s="82">
        <v>0</v>
      </c>
      <c r="BE93" s="83">
        <v>0</v>
      </c>
      <c r="BF93" s="83" t="s">
        <v>65</v>
      </c>
      <c r="BG93" s="82">
        <v>0</v>
      </c>
      <c r="BH93" s="82">
        <v>0</v>
      </c>
      <c r="BI93" s="82">
        <v>0</v>
      </c>
      <c r="BJ93" s="82">
        <v>0</v>
      </c>
      <c r="BK93" s="83">
        <v>0</v>
      </c>
      <c r="BL93" s="88" t="s">
        <v>65</v>
      </c>
    </row>
    <row r="94" spans="1:64" s="85" customFormat="1">
      <c r="A94" s="79" t="s">
        <v>220</v>
      </c>
      <c r="B94" s="91" t="s">
        <v>221</v>
      </c>
      <c r="C94" s="81" t="s">
        <v>222</v>
      </c>
      <c r="D94" s="82" t="s">
        <v>65</v>
      </c>
      <c r="E94" s="82">
        <v>0</v>
      </c>
      <c r="F94" s="82">
        <v>0</v>
      </c>
      <c r="G94" s="82">
        <v>0</v>
      </c>
      <c r="H94" s="82">
        <v>0</v>
      </c>
      <c r="I94" s="83">
        <v>0</v>
      </c>
      <c r="J94" s="82" t="s">
        <v>65</v>
      </c>
      <c r="K94" s="82">
        <v>0</v>
      </c>
      <c r="L94" s="82">
        <v>0</v>
      </c>
      <c r="M94" s="82">
        <v>0</v>
      </c>
      <c r="N94" s="82">
        <v>0</v>
      </c>
      <c r="O94" s="83">
        <v>0</v>
      </c>
      <c r="P94" s="82" t="s">
        <v>65</v>
      </c>
      <c r="Q94" s="82">
        <v>0</v>
      </c>
      <c r="R94" s="82">
        <v>0</v>
      </c>
      <c r="S94" s="82">
        <v>0</v>
      </c>
      <c r="T94" s="82">
        <v>0</v>
      </c>
      <c r="U94" s="83">
        <v>0</v>
      </c>
      <c r="V94" s="82" t="s">
        <v>65</v>
      </c>
      <c r="W94" s="82">
        <v>0</v>
      </c>
      <c r="X94" s="82">
        <v>0</v>
      </c>
      <c r="Y94" s="82">
        <v>0</v>
      </c>
      <c r="Z94" s="82">
        <v>0</v>
      </c>
      <c r="AA94" s="83">
        <v>0</v>
      </c>
      <c r="AN94" s="82" t="s">
        <v>65</v>
      </c>
      <c r="AO94" s="82">
        <v>0</v>
      </c>
      <c r="AP94" s="82">
        <v>0</v>
      </c>
      <c r="AQ94" s="82">
        <v>0</v>
      </c>
      <c r="AR94" s="82">
        <v>0</v>
      </c>
      <c r="AS94" s="83">
        <v>1</v>
      </c>
      <c r="AT94" s="82" t="s">
        <v>65</v>
      </c>
      <c r="AU94" s="82">
        <v>0</v>
      </c>
      <c r="AV94" s="82">
        <v>0</v>
      </c>
      <c r="AW94" s="82">
        <v>0</v>
      </c>
      <c r="AX94" s="82">
        <v>0</v>
      </c>
      <c r="AY94" s="83">
        <v>0</v>
      </c>
      <c r="AZ94" s="82" t="s">
        <v>65</v>
      </c>
      <c r="BA94" s="82">
        <v>0</v>
      </c>
      <c r="BB94" s="82">
        <v>0</v>
      </c>
      <c r="BC94" s="82">
        <v>0</v>
      </c>
      <c r="BD94" s="82">
        <v>0</v>
      </c>
      <c r="BE94" s="83">
        <v>0</v>
      </c>
      <c r="BF94" s="82" t="s">
        <v>65</v>
      </c>
      <c r="BG94" s="82">
        <v>0</v>
      </c>
      <c r="BH94" s="82">
        <v>0</v>
      </c>
      <c r="BI94" s="82">
        <v>0</v>
      </c>
      <c r="BJ94" s="82">
        <v>0</v>
      </c>
      <c r="BK94" s="83">
        <v>0</v>
      </c>
      <c r="BL94" s="88" t="s">
        <v>65</v>
      </c>
    </row>
    <row r="95" spans="1:64" s="85" customFormat="1" ht="50.25" customHeight="1">
      <c r="A95" s="79" t="s">
        <v>223</v>
      </c>
      <c r="B95" s="91" t="s">
        <v>224</v>
      </c>
      <c r="C95" s="81" t="s">
        <v>225</v>
      </c>
      <c r="D95" s="83" t="s">
        <v>65</v>
      </c>
      <c r="E95" s="82">
        <v>0</v>
      </c>
      <c r="F95" s="82">
        <v>0</v>
      </c>
      <c r="G95" s="82">
        <v>0</v>
      </c>
      <c r="H95" s="82">
        <v>0</v>
      </c>
      <c r="I95" s="83">
        <v>0</v>
      </c>
      <c r="J95" s="83" t="s">
        <v>65</v>
      </c>
      <c r="K95" s="82">
        <v>0</v>
      </c>
      <c r="L95" s="82">
        <v>0</v>
      </c>
      <c r="M95" s="82">
        <v>0</v>
      </c>
      <c r="N95" s="82">
        <v>0</v>
      </c>
      <c r="O95" s="83">
        <v>0</v>
      </c>
      <c r="P95" s="83" t="s">
        <v>65</v>
      </c>
      <c r="Q95" s="82">
        <v>0</v>
      </c>
      <c r="R95" s="82">
        <v>0</v>
      </c>
      <c r="S95" s="82">
        <v>0</v>
      </c>
      <c r="T95" s="82">
        <v>0</v>
      </c>
      <c r="U95" s="83">
        <v>1</v>
      </c>
      <c r="V95" s="83" t="s">
        <v>65</v>
      </c>
      <c r="W95" s="82">
        <v>0</v>
      </c>
      <c r="X95" s="82">
        <v>0</v>
      </c>
      <c r="Y95" s="82">
        <v>0</v>
      </c>
      <c r="Z95" s="82">
        <v>0</v>
      </c>
      <c r="AA95" s="83">
        <v>0</v>
      </c>
      <c r="AB95" s="83"/>
      <c r="AC95" s="82" t="e">
        <f>#REF!</f>
        <v>#REF!</v>
      </c>
      <c r="AD95" s="82">
        <v>0</v>
      </c>
      <c r="AE95" s="82">
        <v>0</v>
      </c>
      <c r="AF95" s="82">
        <v>0</v>
      </c>
      <c r="AG95" s="82">
        <v>0</v>
      </c>
      <c r="AH95" s="83"/>
      <c r="AI95" s="82">
        <v>0</v>
      </c>
      <c r="AJ95" s="82">
        <v>0</v>
      </c>
      <c r="AK95" s="82">
        <v>0</v>
      </c>
      <c r="AL95" s="82">
        <v>0</v>
      </c>
      <c r="AM95" s="82">
        <v>0</v>
      </c>
      <c r="AN95" s="83" t="s">
        <v>65</v>
      </c>
      <c r="AO95" s="82">
        <v>0</v>
      </c>
      <c r="AP95" s="82">
        <v>0</v>
      </c>
      <c r="AQ95" s="82">
        <v>0</v>
      </c>
      <c r="AR95" s="82">
        <v>0</v>
      </c>
      <c r="AS95" s="83">
        <v>0</v>
      </c>
      <c r="AT95" s="83" t="s">
        <v>65</v>
      </c>
      <c r="AU95" s="82">
        <v>0</v>
      </c>
      <c r="AV95" s="82">
        <v>0</v>
      </c>
      <c r="AW95" s="82">
        <v>0</v>
      </c>
      <c r="AX95" s="82">
        <v>0</v>
      </c>
      <c r="AY95" s="83">
        <v>0</v>
      </c>
      <c r="AZ95" s="83" t="s">
        <v>65</v>
      </c>
      <c r="BA95" s="82">
        <v>0</v>
      </c>
      <c r="BB95" s="82">
        <v>0</v>
      </c>
      <c r="BC95" s="82">
        <v>0</v>
      </c>
      <c r="BD95" s="82">
        <v>0</v>
      </c>
      <c r="BE95" s="83">
        <v>0</v>
      </c>
      <c r="BF95" s="83" t="s">
        <v>65</v>
      </c>
      <c r="BG95" s="82">
        <v>0</v>
      </c>
      <c r="BH95" s="82">
        <v>0</v>
      </c>
      <c r="BI95" s="82">
        <v>0</v>
      </c>
      <c r="BJ95" s="82">
        <v>0</v>
      </c>
      <c r="BK95" s="83">
        <v>0</v>
      </c>
      <c r="BL95" s="88" t="s">
        <v>65</v>
      </c>
    </row>
    <row r="96" spans="1:64" s="85" customFormat="1">
      <c r="A96" s="79" t="s">
        <v>226</v>
      </c>
      <c r="B96" s="91" t="s">
        <v>224</v>
      </c>
      <c r="C96" s="81" t="s">
        <v>227</v>
      </c>
      <c r="D96" s="83" t="s">
        <v>65</v>
      </c>
      <c r="E96" s="82">
        <v>0</v>
      </c>
      <c r="F96" s="82">
        <v>0</v>
      </c>
      <c r="G96" s="82">
        <v>0</v>
      </c>
      <c r="H96" s="82">
        <v>0</v>
      </c>
      <c r="I96" s="83">
        <v>0</v>
      </c>
      <c r="J96" s="83" t="s">
        <v>65</v>
      </c>
      <c r="K96" s="82">
        <v>0</v>
      </c>
      <c r="L96" s="82">
        <v>0</v>
      </c>
      <c r="M96" s="82">
        <v>0</v>
      </c>
      <c r="N96" s="82">
        <v>0</v>
      </c>
      <c r="O96" s="83">
        <v>0</v>
      </c>
      <c r="P96" s="83" t="s">
        <v>65</v>
      </c>
      <c r="Q96" s="82">
        <v>0</v>
      </c>
      <c r="R96" s="82">
        <v>0</v>
      </c>
      <c r="S96" s="82">
        <v>0</v>
      </c>
      <c r="T96" s="82">
        <v>0</v>
      </c>
      <c r="U96" s="83">
        <v>0</v>
      </c>
      <c r="V96" s="83" t="s">
        <v>65</v>
      </c>
      <c r="W96" s="82">
        <v>0</v>
      </c>
      <c r="X96" s="82">
        <v>0</v>
      </c>
      <c r="Y96" s="82">
        <v>0</v>
      </c>
      <c r="Z96" s="82">
        <v>0</v>
      </c>
      <c r="AA96" s="83">
        <v>0</v>
      </c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3" t="s">
        <v>65</v>
      </c>
      <c r="AO96" s="82">
        <v>0</v>
      </c>
      <c r="AP96" s="82">
        <v>0</v>
      </c>
      <c r="AQ96" s="82">
        <v>0</v>
      </c>
      <c r="AR96" s="82">
        <v>0</v>
      </c>
      <c r="AS96" s="83">
        <v>0</v>
      </c>
      <c r="AT96" s="83" t="s">
        <v>65</v>
      </c>
      <c r="AU96" s="82">
        <v>0</v>
      </c>
      <c r="AV96" s="82">
        <v>0</v>
      </c>
      <c r="AW96" s="82">
        <v>0</v>
      </c>
      <c r="AX96" s="82">
        <v>0</v>
      </c>
      <c r="AY96" s="83">
        <v>0</v>
      </c>
      <c r="AZ96" s="83" t="s">
        <v>65</v>
      </c>
      <c r="BA96" s="82">
        <v>0</v>
      </c>
      <c r="BB96" s="82">
        <v>0</v>
      </c>
      <c r="BC96" s="82">
        <v>0</v>
      </c>
      <c r="BD96" s="82">
        <v>0</v>
      </c>
      <c r="BE96" s="83">
        <v>1</v>
      </c>
      <c r="BF96" s="83" t="s">
        <v>65</v>
      </c>
      <c r="BG96" s="82">
        <v>0</v>
      </c>
      <c r="BH96" s="82">
        <v>0</v>
      </c>
      <c r="BI96" s="82">
        <v>0</v>
      </c>
      <c r="BJ96" s="82">
        <v>0</v>
      </c>
      <c r="BK96" s="83">
        <v>0</v>
      </c>
      <c r="BL96" s="88" t="s">
        <v>65</v>
      </c>
    </row>
    <row r="97" spans="1:64" s="85" customFormat="1">
      <c r="A97" s="79" t="s">
        <v>228</v>
      </c>
      <c r="B97" s="91" t="s">
        <v>229</v>
      </c>
      <c r="C97" s="81" t="s">
        <v>230</v>
      </c>
      <c r="D97" s="83" t="s">
        <v>65</v>
      </c>
      <c r="E97" s="82">
        <v>0</v>
      </c>
      <c r="F97" s="82">
        <v>0</v>
      </c>
      <c r="G97" s="82">
        <v>0</v>
      </c>
      <c r="H97" s="82">
        <v>0</v>
      </c>
      <c r="I97" s="83">
        <v>0</v>
      </c>
      <c r="J97" s="83" t="s">
        <v>65</v>
      </c>
      <c r="K97" s="82">
        <v>0</v>
      </c>
      <c r="L97" s="82">
        <v>0</v>
      </c>
      <c r="M97" s="82">
        <v>0</v>
      </c>
      <c r="N97" s="82">
        <v>0</v>
      </c>
      <c r="O97" s="83">
        <v>0</v>
      </c>
      <c r="P97" s="83" t="s">
        <v>65</v>
      </c>
      <c r="Q97" s="82">
        <v>0</v>
      </c>
      <c r="R97" s="82">
        <v>0</v>
      </c>
      <c r="S97" s="82">
        <v>0</v>
      </c>
      <c r="T97" s="82">
        <v>0</v>
      </c>
      <c r="U97" s="83">
        <v>1</v>
      </c>
      <c r="V97" s="83" t="s">
        <v>65</v>
      </c>
      <c r="W97" s="82">
        <v>0</v>
      </c>
      <c r="X97" s="82">
        <v>0</v>
      </c>
      <c r="Y97" s="82">
        <v>0</v>
      </c>
      <c r="Z97" s="82">
        <v>0</v>
      </c>
      <c r="AA97" s="83">
        <v>0</v>
      </c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3" t="s">
        <v>65</v>
      </c>
      <c r="AO97" s="82">
        <v>0</v>
      </c>
      <c r="AP97" s="82">
        <v>0</v>
      </c>
      <c r="AQ97" s="82">
        <v>0</v>
      </c>
      <c r="AR97" s="82">
        <v>0</v>
      </c>
      <c r="AS97" s="83">
        <v>0</v>
      </c>
      <c r="AT97" s="83" t="s">
        <v>65</v>
      </c>
      <c r="AU97" s="82">
        <v>0</v>
      </c>
      <c r="AV97" s="82">
        <v>0</v>
      </c>
      <c r="AW97" s="82">
        <v>0</v>
      </c>
      <c r="AX97" s="82">
        <v>0</v>
      </c>
      <c r="AY97" s="83">
        <v>0</v>
      </c>
      <c r="AZ97" s="83" t="s">
        <v>65</v>
      </c>
      <c r="BA97" s="82">
        <v>0</v>
      </c>
      <c r="BB97" s="82">
        <v>0</v>
      </c>
      <c r="BC97" s="82">
        <v>0</v>
      </c>
      <c r="BD97" s="82">
        <v>0</v>
      </c>
      <c r="BE97" s="83">
        <v>0</v>
      </c>
      <c r="BF97" s="83" t="s">
        <v>65</v>
      </c>
      <c r="BG97" s="82">
        <v>0</v>
      </c>
      <c r="BH97" s="82">
        <v>0</v>
      </c>
      <c r="BI97" s="82">
        <v>0</v>
      </c>
      <c r="BJ97" s="82">
        <v>0</v>
      </c>
      <c r="BK97" s="83">
        <v>0</v>
      </c>
      <c r="BL97" s="88" t="s">
        <v>65</v>
      </c>
    </row>
    <row r="98" spans="1:64" s="85" customFormat="1">
      <c r="A98" s="79" t="s">
        <v>231</v>
      </c>
      <c r="B98" s="91" t="s">
        <v>229</v>
      </c>
      <c r="C98" s="81" t="s">
        <v>235</v>
      </c>
      <c r="D98" s="83" t="s">
        <v>65</v>
      </c>
      <c r="E98" s="82">
        <v>0</v>
      </c>
      <c r="F98" s="82">
        <v>0</v>
      </c>
      <c r="G98" s="82">
        <v>0</v>
      </c>
      <c r="H98" s="82">
        <v>0</v>
      </c>
      <c r="I98" s="83">
        <v>0</v>
      </c>
      <c r="J98" s="83" t="s">
        <v>65</v>
      </c>
      <c r="K98" s="82">
        <v>0</v>
      </c>
      <c r="L98" s="82">
        <v>0</v>
      </c>
      <c r="M98" s="82">
        <v>0</v>
      </c>
      <c r="N98" s="82">
        <v>0</v>
      </c>
      <c r="O98" s="83">
        <v>0</v>
      </c>
      <c r="P98" s="83" t="s">
        <v>65</v>
      </c>
      <c r="Q98" s="82">
        <v>0</v>
      </c>
      <c r="R98" s="82">
        <v>0</v>
      </c>
      <c r="S98" s="82">
        <v>0</v>
      </c>
      <c r="T98" s="82">
        <v>0</v>
      </c>
      <c r="U98" s="83">
        <v>1</v>
      </c>
      <c r="V98" s="83" t="s">
        <v>65</v>
      </c>
      <c r="W98" s="82">
        <v>0</v>
      </c>
      <c r="X98" s="82">
        <v>0</v>
      </c>
      <c r="Y98" s="82">
        <v>0</v>
      </c>
      <c r="Z98" s="82">
        <v>0</v>
      </c>
      <c r="AA98" s="83">
        <v>0</v>
      </c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3" t="s">
        <v>65</v>
      </c>
      <c r="AO98" s="82">
        <v>0</v>
      </c>
      <c r="AP98" s="82">
        <v>0</v>
      </c>
      <c r="AQ98" s="82">
        <v>0</v>
      </c>
      <c r="AR98" s="82">
        <v>0</v>
      </c>
      <c r="AS98" s="83">
        <v>0</v>
      </c>
      <c r="AT98" s="83" t="s">
        <v>65</v>
      </c>
      <c r="AU98" s="82">
        <v>0</v>
      </c>
      <c r="AV98" s="82">
        <v>0</v>
      </c>
      <c r="AW98" s="82">
        <v>0</v>
      </c>
      <c r="AX98" s="82">
        <v>0</v>
      </c>
      <c r="AY98" s="83">
        <v>0</v>
      </c>
      <c r="AZ98" s="83" t="s">
        <v>65</v>
      </c>
      <c r="BA98" s="82">
        <v>0</v>
      </c>
      <c r="BB98" s="82">
        <v>0</v>
      </c>
      <c r="BC98" s="82">
        <v>0</v>
      </c>
      <c r="BD98" s="82">
        <v>0</v>
      </c>
      <c r="BE98" s="83">
        <v>0</v>
      </c>
      <c r="BF98" s="83" t="s">
        <v>65</v>
      </c>
      <c r="BG98" s="82">
        <v>0</v>
      </c>
      <c r="BH98" s="82">
        <v>0</v>
      </c>
      <c r="BI98" s="82">
        <v>0</v>
      </c>
      <c r="BJ98" s="82">
        <v>0</v>
      </c>
      <c r="BK98" s="83">
        <v>0</v>
      </c>
      <c r="BL98" s="88" t="s">
        <v>65</v>
      </c>
    </row>
    <row r="99" spans="1:64" s="85" customFormat="1" ht="31.2">
      <c r="A99" s="79" t="s">
        <v>234</v>
      </c>
      <c r="B99" s="91" t="s">
        <v>232</v>
      </c>
      <c r="C99" s="81" t="s">
        <v>233</v>
      </c>
      <c r="D99" s="83" t="s">
        <v>65</v>
      </c>
      <c r="E99" s="82">
        <v>0</v>
      </c>
      <c r="F99" s="82">
        <v>0</v>
      </c>
      <c r="G99" s="82">
        <v>0</v>
      </c>
      <c r="H99" s="82">
        <v>0</v>
      </c>
      <c r="I99" s="83">
        <v>1</v>
      </c>
      <c r="J99" s="83" t="s">
        <v>65</v>
      </c>
      <c r="K99" s="82">
        <v>0</v>
      </c>
      <c r="L99" s="82">
        <v>0</v>
      </c>
      <c r="M99" s="82">
        <v>0</v>
      </c>
      <c r="N99" s="82">
        <v>0</v>
      </c>
      <c r="O99" s="83">
        <v>0</v>
      </c>
      <c r="P99" s="83" t="s">
        <v>65</v>
      </c>
      <c r="Q99" s="82">
        <v>0</v>
      </c>
      <c r="R99" s="82">
        <v>0</v>
      </c>
      <c r="S99" s="82">
        <v>0</v>
      </c>
      <c r="T99" s="82">
        <v>0</v>
      </c>
      <c r="U99" s="83">
        <v>1</v>
      </c>
      <c r="V99" s="83" t="s">
        <v>65</v>
      </c>
      <c r="W99" s="82">
        <v>0</v>
      </c>
      <c r="X99" s="82">
        <v>0</v>
      </c>
      <c r="Y99" s="82">
        <v>0</v>
      </c>
      <c r="Z99" s="82">
        <v>0</v>
      </c>
      <c r="AA99" s="83">
        <v>0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3" t="s">
        <v>65</v>
      </c>
      <c r="AO99" s="82">
        <v>0</v>
      </c>
      <c r="AP99" s="82">
        <v>0</v>
      </c>
      <c r="AQ99" s="82">
        <v>0</v>
      </c>
      <c r="AR99" s="82">
        <v>0</v>
      </c>
      <c r="AS99" s="83">
        <v>1</v>
      </c>
      <c r="AT99" s="83" t="s">
        <v>65</v>
      </c>
      <c r="AU99" s="82">
        <v>0</v>
      </c>
      <c r="AV99" s="82">
        <v>0</v>
      </c>
      <c r="AW99" s="82">
        <v>0</v>
      </c>
      <c r="AX99" s="82">
        <v>0</v>
      </c>
      <c r="AY99" s="83">
        <v>0</v>
      </c>
      <c r="AZ99" s="83" t="s">
        <v>65</v>
      </c>
      <c r="BA99" s="82">
        <v>0</v>
      </c>
      <c r="BB99" s="82">
        <v>0</v>
      </c>
      <c r="BC99" s="82">
        <v>0</v>
      </c>
      <c r="BD99" s="82">
        <v>0</v>
      </c>
      <c r="BE99" s="83">
        <v>1</v>
      </c>
      <c r="BF99" s="83" t="s">
        <v>65</v>
      </c>
      <c r="BG99" s="82">
        <v>0</v>
      </c>
      <c r="BH99" s="82">
        <v>0</v>
      </c>
      <c r="BI99" s="82">
        <v>0</v>
      </c>
      <c r="BJ99" s="82">
        <v>0</v>
      </c>
      <c r="BK99" s="83">
        <v>0</v>
      </c>
      <c r="BL99" s="88" t="s">
        <v>65</v>
      </c>
    </row>
  </sheetData>
  <mergeCells count="41">
    <mergeCell ref="AB25:AG25"/>
    <mergeCell ref="CO23:CU24"/>
    <mergeCell ref="CA25:CG25"/>
    <mergeCell ref="AN23:AY24"/>
    <mergeCell ref="AZ23:BK24"/>
    <mergeCell ref="AN25:AS25"/>
    <mergeCell ref="AT25:AY25"/>
    <mergeCell ref="AZ25:BE25"/>
    <mergeCell ref="BF25:BK25"/>
    <mergeCell ref="CV23:DB24"/>
    <mergeCell ref="BL22:BL26"/>
    <mergeCell ref="AB23:AM24"/>
    <mergeCell ref="CA23:CG24"/>
    <mergeCell ref="CH23:CN24"/>
    <mergeCell ref="CV25:DB25"/>
    <mergeCell ref="D22:BK22"/>
    <mergeCell ref="D23:O24"/>
    <mergeCell ref="CH25:CN25"/>
    <mergeCell ref="CO25:CU25"/>
    <mergeCell ref="J25:O25"/>
    <mergeCell ref="P25:U25"/>
    <mergeCell ref="V25:AA25"/>
    <mergeCell ref="D25:I25"/>
    <mergeCell ref="AH25:AM25"/>
    <mergeCell ref="P23:AA24"/>
    <mergeCell ref="A22:A26"/>
    <mergeCell ref="B22:B26"/>
    <mergeCell ref="C22:C26"/>
    <mergeCell ref="A21:C21"/>
    <mergeCell ref="U5:X5"/>
    <mergeCell ref="A13:C13"/>
    <mergeCell ref="A15:C15"/>
    <mergeCell ref="A16:C16"/>
    <mergeCell ref="A20:C20"/>
    <mergeCell ref="Q5:T5"/>
    <mergeCell ref="A18:C18"/>
    <mergeCell ref="AI5:AL5"/>
    <mergeCell ref="U7:Y7"/>
    <mergeCell ref="AI7:AM7"/>
    <mergeCell ref="U8:Y8"/>
    <mergeCell ref="AI8:AM8"/>
  </mergeCells>
  <conditionalFormatting sqref="K28:O28">
    <cfRule type="expression" dxfId="5" priority="12">
      <formula>K28=AC28</formula>
    </cfRule>
  </conditionalFormatting>
  <conditionalFormatting sqref="W28:BK28">
    <cfRule type="expression" dxfId="4" priority="11">
      <formula>W28=BM28</formula>
    </cfRule>
  </conditionalFormatting>
  <conditionalFormatting sqref="E28:I28">
    <cfRule type="expression" dxfId="3" priority="8">
      <formula>E28=W28</formula>
    </cfRule>
  </conditionalFormatting>
  <conditionalFormatting sqref="Q28:U28">
    <cfRule type="expression" dxfId="2" priority="7">
      <formula>Q28=AI28</formula>
    </cfRule>
  </conditionalFormatting>
  <conditionalFormatting sqref="D28">
    <cfRule type="expression" dxfId="1" priority="2">
      <formula>D28=V28</formula>
    </cfRule>
  </conditionalFormatting>
  <conditionalFormatting sqref="P28">
    <cfRule type="expression" dxfId="0" priority="1">
      <formula>P28=AH28</formula>
    </cfRule>
  </conditionalFormatting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КСТ 21-24</vt:lpstr>
      <vt:lpstr>'6 КСТ 21-24'!Область_печати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2018-09-24T08:44:28Z</dcterms:created>
  <dcterms:modified xsi:type="dcterms:W3CDTF">2026-04-24T08:40:04Z</dcterms:modified>
</cp:coreProperties>
</file>