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108" windowHeight="11388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0" i="1" l="1"/>
  <c r="H20" i="1"/>
  <c r="G28" i="1"/>
  <c r="G27" i="1" s="1"/>
  <c r="H28" i="1"/>
  <c r="H27" i="1" s="1"/>
  <c r="G34" i="1"/>
  <c r="H34" i="1"/>
  <c r="G37" i="1"/>
  <c r="H37" i="1"/>
  <c r="G44" i="1"/>
  <c r="H44" i="1"/>
  <c r="H70" i="1"/>
  <c r="G53" i="1"/>
  <c r="H53" i="1"/>
  <c r="G57" i="1"/>
  <c r="G58" i="1"/>
  <c r="H58" i="1"/>
  <c r="G67" i="1"/>
  <c r="H67" i="1"/>
  <c r="H57" i="1" s="1"/>
  <c r="C81" i="1"/>
  <c r="C76" i="1" s="1"/>
  <c r="H81" i="1"/>
  <c r="H76" i="1" s="1"/>
  <c r="C82" i="1"/>
  <c r="E82" i="1"/>
  <c r="E81" i="1" s="1"/>
  <c r="E76" i="1" s="1"/>
  <c r="F82" i="1"/>
  <c r="F81" i="1" s="1"/>
  <c r="F76" i="1" s="1"/>
  <c r="G82" i="1"/>
  <c r="G81" i="1" s="1"/>
  <c r="G76" i="1" s="1"/>
  <c r="H82" i="1"/>
  <c r="C84" i="1"/>
  <c r="E84" i="1"/>
  <c r="F84" i="1"/>
  <c r="G84" i="1"/>
  <c r="H84" i="1"/>
  <c r="J20" i="1"/>
  <c r="J28" i="1"/>
  <c r="J27" i="1" s="1"/>
  <c r="J19" i="1" s="1"/>
  <c r="J18" i="1" s="1"/>
  <c r="J34" i="1"/>
  <c r="J37" i="1"/>
  <c r="J44" i="1"/>
  <c r="J53" i="1"/>
  <c r="J58" i="1"/>
  <c r="J57" i="1" s="1"/>
  <c r="J67" i="1"/>
  <c r="J82" i="1"/>
  <c r="J84" i="1"/>
  <c r="H19" i="1" l="1"/>
  <c r="H18" i="1" s="1"/>
  <c r="H43" i="1"/>
  <c r="H42" i="1" s="1"/>
  <c r="J81" i="1"/>
  <c r="J76" i="1" s="1"/>
  <c r="J43" i="1"/>
  <c r="J42" i="1" s="1"/>
  <c r="J17" i="1" s="1"/>
  <c r="J16" i="1" l="1"/>
  <c r="T99" i="1"/>
  <c r="S99" i="1"/>
  <c r="T98" i="1"/>
  <c r="S98" i="1"/>
  <c r="T97" i="1"/>
  <c r="S97" i="1"/>
  <c r="T96" i="1"/>
  <c r="S96" i="1"/>
  <c r="T94" i="1"/>
  <c r="S94" i="1"/>
  <c r="T93" i="1"/>
  <c r="S93" i="1"/>
  <c r="T92" i="1"/>
  <c r="S92" i="1"/>
  <c r="T91" i="1"/>
  <c r="S91" i="1"/>
  <c r="T90" i="1"/>
  <c r="S90" i="1"/>
  <c r="T89" i="1"/>
  <c r="S89" i="1"/>
  <c r="T87" i="1"/>
  <c r="S87" i="1"/>
  <c r="T86" i="1"/>
  <c r="S86" i="1"/>
  <c r="T85" i="1"/>
  <c r="S85" i="1"/>
  <c r="R84" i="1"/>
  <c r="Q84" i="1"/>
  <c r="P84" i="1"/>
  <c r="O84" i="1"/>
  <c r="N84" i="1"/>
  <c r="M84" i="1"/>
  <c r="L84" i="1"/>
  <c r="K84" i="1"/>
  <c r="I84" i="1"/>
  <c r="T83" i="1"/>
  <c r="S83" i="1"/>
  <c r="R82" i="1"/>
  <c r="Q82" i="1"/>
  <c r="P82" i="1"/>
  <c r="O82" i="1"/>
  <c r="N82" i="1"/>
  <c r="M82" i="1"/>
  <c r="L82" i="1"/>
  <c r="K82" i="1"/>
  <c r="I82" i="1"/>
  <c r="T80" i="1"/>
  <c r="S80" i="1"/>
  <c r="T79" i="1"/>
  <c r="S79" i="1"/>
  <c r="T78" i="1"/>
  <c r="S78" i="1"/>
  <c r="T77" i="1"/>
  <c r="S77" i="1"/>
  <c r="T75" i="1"/>
  <c r="S75" i="1"/>
  <c r="T74" i="1"/>
  <c r="S74" i="1"/>
  <c r="T73" i="1"/>
  <c r="S73" i="1"/>
  <c r="T72" i="1"/>
  <c r="S72" i="1"/>
  <c r="T71" i="1"/>
  <c r="R71" i="1"/>
  <c r="Q71" i="1"/>
  <c r="P71" i="1"/>
  <c r="Q70" i="1"/>
  <c r="O70" i="1"/>
  <c r="M70" i="1"/>
  <c r="K70" i="1"/>
  <c r="I70" i="1"/>
  <c r="T69" i="1"/>
  <c r="S69" i="1"/>
  <c r="T68" i="1"/>
  <c r="S68" i="1"/>
  <c r="R67" i="1"/>
  <c r="Q67" i="1"/>
  <c r="P67" i="1"/>
  <c r="O67" i="1"/>
  <c r="N67" i="1"/>
  <c r="M67" i="1"/>
  <c r="L67" i="1"/>
  <c r="K67" i="1"/>
  <c r="I67" i="1"/>
  <c r="T66" i="1"/>
  <c r="S66" i="1"/>
  <c r="T65" i="1"/>
  <c r="S65" i="1"/>
  <c r="T64" i="1"/>
  <c r="S64" i="1"/>
  <c r="T63" i="1"/>
  <c r="S63" i="1"/>
  <c r="T62" i="1"/>
  <c r="S62" i="1"/>
  <c r="T61" i="1"/>
  <c r="S61" i="1"/>
  <c r="T60" i="1"/>
  <c r="S60" i="1"/>
  <c r="T59" i="1"/>
  <c r="S59" i="1"/>
  <c r="R58" i="1"/>
  <c r="Q58" i="1"/>
  <c r="P58" i="1"/>
  <c r="O58" i="1"/>
  <c r="N58" i="1"/>
  <c r="M58" i="1"/>
  <c r="L58" i="1"/>
  <c r="K58" i="1"/>
  <c r="K57" i="1" s="1"/>
  <c r="I58" i="1"/>
  <c r="T56" i="1"/>
  <c r="S56" i="1"/>
  <c r="T55" i="1"/>
  <c r="S55" i="1"/>
  <c r="T54" i="1"/>
  <c r="S54" i="1"/>
  <c r="R53" i="1"/>
  <c r="Q53" i="1"/>
  <c r="P53" i="1"/>
  <c r="O53" i="1"/>
  <c r="N53" i="1"/>
  <c r="M53" i="1"/>
  <c r="L53" i="1"/>
  <c r="K53" i="1"/>
  <c r="I53" i="1"/>
  <c r="T52" i="1"/>
  <c r="S52" i="1"/>
  <c r="T51" i="1"/>
  <c r="S51" i="1"/>
  <c r="T50" i="1"/>
  <c r="S50" i="1"/>
  <c r="T48" i="1"/>
  <c r="S48" i="1"/>
  <c r="T47" i="1"/>
  <c r="S47" i="1"/>
  <c r="T46" i="1"/>
  <c r="S46" i="1"/>
  <c r="T45" i="1"/>
  <c r="S45" i="1"/>
  <c r="R44" i="1"/>
  <c r="Q44" i="1"/>
  <c r="P44" i="1"/>
  <c r="O44" i="1"/>
  <c r="N44" i="1"/>
  <c r="M44" i="1"/>
  <c r="L44" i="1"/>
  <c r="K44" i="1"/>
  <c r="I44" i="1"/>
  <c r="I43" i="1" s="1"/>
  <c r="T41" i="1"/>
  <c r="S41" i="1"/>
  <c r="T40" i="1"/>
  <c r="S40" i="1"/>
  <c r="T39" i="1"/>
  <c r="S39" i="1"/>
  <c r="T38" i="1"/>
  <c r="S38" i="1"/>
  <c r="R37" i="1"/>
  <c r="Q37" i="1"/>
  <c r="P37" i="1"/>
  <c r="O37" i="1"/>
  <c r="N37" i="1"/>
  <c r="M37" i="1"/>
  <c r="L37" i="1"/>
  <c r="K37" i="1"/>
  <c r="I37" i="1"/>
  <c r="T36" i="1"/>
  <c r="S36" i="1"/>
  <c r="T35" i="1"/>
  <c r="S35" i="1"/>
  <c r="R34" i="1"/>
  <c r="Q34" i="1"/>
  <c r="P34" i="1"/>
  <c r="O34" i="1"/>
  <c r="N34" i="1"/>
  <c r="M34" i="1"/>
  <c r="L34" i="1"/>
  <c r="K34" i="1"/>
  <c r="I34" i="1"/>
  <c r="T33" i="1"/>
  <c r="S33" i="1"/>
  <c r="T32" i="1"/>
  <c r="S32" i="1"/>
  <c r="T31" i="1"/>
  <c r="S31" i="1"/>
  <c r="T30" i="1"/>
  <c r="S30" i="1"/>
  <c r="T29" i="1"/>
  <c r="S29" i="1"/>
  <c r="R28" i="1"/>
  <c r="R27" i="1" s="1"/>
  <c r="Q28" i="1"/>
  <c r="Q27" i="1" s="1"/>
  <c r="P28" i="1"/>
  <c r="P27" i="1" s="1"/>
  <c r="O28" i="1"/>
  <c r="O27" i="1" s="1"/>
  <c r="N28" i="1"/>
  <c r="M28" i="1"/>
  <c r="L28" i="1"/>
  <c r="L27" i="1" s="1"/>
  <c r="K28" i="1"/>
  <c r="K27" i="1" s="1"/>
  <c r="I28" i="1"/>
  <c r="I27" i="1" s="1"/>
  <c r="N27" i="1"/>
  <c r="T26" i="1"/>
  <c r="S26" i="1"/>
  <c r="T25" i="1"/>
  <c r="S25" i="1"/>
  <c r="T24" i="1"/>
  <c r="S24" i="1"/>
  <c r="T23" i="1"/>
  <c r="S23" i="1"/>
  <c r="T22" i="1"/>
  <c r="S22" i="1"/>
  <c r="T21" i="1"/>
  <c r="S21" i="1"/>
  <c r="R20" i="1"/>
  <c r="Q20" i="1"/>
  <c r="P20" i="1"/>
  <c r="O20" i="1"/>
  <c r="N20" i="1"/>
  <c r="M20" i="1"/>
  <c r="L20" i="1"/>
  <c r="K20" i="1"/>
  <c r="I20" i="1"/>
  <c r="P57" i="1" l="1"/>
  <c r="Q81" i="1"/>
  <c r="Q76" i="1" s="1"/>
  <c r="L43" i="1"/>
  <c r="L42" i="1" s="1"/>
  <c r="I81" i="1"/>
  <c r="I76" i="1" s="1"/>
  <c r="M43" i="1"/>
  <c r="K81" i="1"/>
  <c r="K76" i="1" s="1"/>
  <c r="N19" i="1"/>
  <c r="N18" i="1" s="1"/>
  <c r="S71" i="1"/>
  <c r="Q43" i="1"/>
  <c r="T58" i="1"/>
  <c r="N81" i="1"/>
  <c r="N76" i="1" s="1"/>
  <c r="R81" i="1"/>
  <c r="R76" i="1" s="1"/>
  <c r="S84" i="1"/>
  <c r="R19" i="1"/>
  <c r="R18" i="1" s="1"/>
  <c r="S44" i="1"/>
  <c r="K43" i="1"/>
  <c r="K42" i="1" s="1"/>
  <c r="P81" i="1"/>
  <c r="P76" i="1" s="1"/>
  <c r="O81" i="1"/>
  <c r="O76" i="1" s="1"/>
  <c r="K19" i="1"/>
  <c r="K18" i="1" s="1"/>
  <c r="P43" i="1"/>
  <c r="P42" i="1" s="1"/>
  <c r="O19" i="1"/>
  <c r="O18" i="1" s="1"/>
  <c r="S53" i="1"/>
  <c r="O57" i="1"/>
  <c r="L57" i="1"/>
  <c r="S82" i="1"/>
  <c r="S28" i="1"/>
  <c r="I57" i="1"/>
  <c r="I42" i="1" s="1"/>
  <c r="Q57" i="1"/>
  <c r="S37" i="1"/>
  <c r="S67" i="1"/>
  <c r="T49" i="1"/>
  <c r="S34" i="1"/>
  <c r="T44" i="1"/>
  <c r="M81" i="1"/>
  <c r="M76" i="1" s="1"/>
  <c r="T34" i="1"/>
  <c r="T27" i="1"/>
  <c r="T37" i="1"/>
  <c r="O43" i="1"/>
  <c r="R57" i="1"/>
  <c r="S70" i="1"/>
  <c r="P19" i="1"/>
  <c r="P18" i="1" s="1"/>
  <c r="P17" i="1" s="1"/>
  <c r="L19" i="1"/>
  <c r="L18" i="1" s="1"/>
  <c r="T53" i="1"/>
  <c r="T82" i="1"/>
  <c r="T67" i="1"/>
  <c r="T57" i="1" s="1"/>
  <c r="S20" i="1"/>
  <c r="R43" i="1"/>
  <c r="S58" i="1"/>
  <c r="S57" i="1" s="1"/>
  <c r="T84" i="1"/>
  <c r="I19" i="1"/>
  <c r="I18" i="1" s="1"/>
  <c r="Q19" i="1"/>
  <c r="Q18" i="1" s="1"/>
  <c r="M27" i="1"/>
  <c r="S27" i="1" s="1"/>
  <c r="N57" i="1"/>
  <c r="T20" i="1"/>
  <c r="T28" i="1"/>
  <c r="L81" i="1"/>
  <c r="L76" i="1" s="1"/>
  <c r="N43" i="1"/>
  <c r="M57" i="1"/>
  <c r="L17" i="1" l="1"/>
  <c r="L16" i="1" s="1"/>
  <c r="M42" i="1"/>
  <c r="R42" i="1"/>
  <c r="R17" i="1" s="1"/>
  <c r="R16" i="1" s="1"/>
  <c r="N42" i="1"/>
  <c r="S19" i="1"/>
  <c r="S18" i="1" s="1"/>
  <c r="S43" i="1"/>
  <c r="S42" i="1" s="1"/>
  <c r="Q42" i="1"/>
  <c r="Q17" i="1" s="1"/>
  <c r="Q16" i="1" s="1"/>
  <c r="I17" i="1"/>
  <c r="I16" i="1" s="1"/>
  <c r="K17" i="1"/>
  <c r="K16" i="1" s="1"/>
  <c r="T43" i="1"/>
  <c r="T42" i="1" s="1"/>
  <c r="O42" i="1"/>
  <c r="O17" i="1" s="1"/>
  <c r="O16" i="1" s="1"/>
  <c r="S81" i="1"/>
  <c r="S76" i="1" s="1"/>
  <c r="T19" i="1"/>
  <c r="T18" i="1" s="1"/>
  <c r="P16" i="1"/>
  <c r="M19" i="1"/>
  <c r="M18" i="1" s="1"/>
  <c r="T81" i="1"/>
  <c r="T76" i="1" s="1"/>
  <c r="T17" i="1" l="1"/>
  <c r="N17" i="1"/>
  <c r="N16" i="1" s="1"/>
  <c r="S17" i="1"/>
  <c r="S16" i="1" s="1"/>
  <c r="M17" i="1"/>
  <c r="M16" i="1" s="1"/>
  <c r="T16" i="1"/>
</calcChain>
</file>

<file path=xl/sharedStrings.xml><?xml version="1.0" encoding="utf-8"?>
<sst xmlns="http://schemas.openxmlformats.org/spreadsheetml/2006/main" count="446" uniqueCount="187">
  <si>
    <t>Форма 19. Финансовый план субъекта электроэнергетики (версия шаблона 1.0)</t>
  </si>
  <si>
    <t>Субъект Российской Федерации: Костромская область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</si>
  <si>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</si>
  <si>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№ п/п</t>
  </si>
  <si>
    <t>Показатель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</si>
  <si>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</si>
  <si>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</si>
  <si>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</si>
  <si>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</si>
  <si>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</si>
  <si>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</si>
  <si>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</si>
  <si>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</si>
  <si>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</si>
  <si>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Факт</t>
  </si>
  <si>
    <t>Утвержденный план</t>
  </si>
  <si>
    <t>План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</si>
  <si>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</si>
  <si>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</si>
  <si>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</si>
  <si>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</si>
  <si>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</si>
  <si>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</si>
  <si>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</si>
  <si>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</si>
  <si>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</si>
  <si>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</si>
  <si>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</si>
  <si>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</si>
  <si>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</si>
  <si>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</si>
  <si>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</si>
  <si>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5</t>
  </si>
  <si>
    <t>I</t>
  </si>
  <si>
    <t>1.1</t>
  </si>
  <si>
    <t xml:space="preserve">                  -   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</si>
  <si>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</si>
  <si>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</si>
  <si>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</si>
  <si>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</si>
  <si>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</si>
  <si>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</si>
  <si>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</si>
  <si>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1.3</t>
  </si>
  <si>
    <t>1.4</t>
  </si>
  <si>
    <t xml:space="preserve">в части управления технологическими режимами </t>
  </si>
  <si>
    <t>в части обеспечения надежности</t>
  </si>
  <si>
    <t>II</t>
  </si>
  <si>
    <t>2.1</t>
  </si>
  <si>
    <t>2.2</t>
  </si>
  <si>
    <t>2.3</t>
  </si>
  <si>
    <t>2.4</t>
  </si>
  <si>
    <t>2.5</t>
  </si>
  <si>
    <t>2.6</t>
  </si>
  <si>
    <t>2.7</t>
  </si>
  <si>
    <t>2.5.1</t>
  </si>
  <si>
    <t>2.5.2</t>
  </si>
  <si>
    <t>Иные сведения:</t>
  </si>
  <si>
    <t>III</t>
  </si>
  <si>
    <t>3.1.1</t>
  </si>
  <si>
    <t>3.1.3</t>
  </si>
  <si>
    <t>3.2</t>
  </si>
  <si>
    <t>3.3</t>
  </si>
  <si>
    <t xml:space="preserve">            -    </t>
  </si>
  <si>
    <t>x</t>
  </si>
  <si>
    <t>средства федерального бюджета</t>
  </si>
  <si>
    <t>средства консолидированного бюджета субъекта Российской Федерации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</si>
  <si>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</si>
  <si>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</si>
  <si>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</si>
  <si>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</si>
  <si>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</si>
  <si>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</si>
  <si>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Источники финансирования инвестиционной программы всего (строка I+строка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</si>
  <si>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</si>
  <si>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</si>
  <si>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</si>
  <si>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</si>
  <si>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</si>
  <si>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</si>
  <si>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</si>
  <si>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</si>
  <si>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</si>
  <si>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</si>
  <si>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</si>
  <si>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</si>
  <si>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</si>
  <si>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</si>
  <si>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</si>
  <si>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</si>
  <si>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</si>
  <si>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</si>
  <si>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</si>
  <si>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</si>
  <si>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</si>
  <si>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</si>
  <si>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</si>
  <si>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</si>
  <si>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</si>
  <si>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</si>
  <si>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</si>
  <si>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</si>
  <si>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</si>
  <si>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</si>
  <si>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</si>
  <si>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</si>
  <si>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</si>
  <si>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</si>
  <si>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</si>
  <si>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</si>
  <si>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</si>
  <si>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</si>
  <si>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</si>
  <si>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</si>
  <si>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</si>
  <si>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</si>
  <si>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</si>
  <si>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</si>
  <si>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</si>
  <si>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</si>
  <si>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</si>
  <si>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</si>
  <si>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</si>
  <si>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</si>
  <si>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</si>
  <si>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</si>
  <si>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</si>
  <si>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</si>
  <si>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</si>
  <si>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</si>
  <si>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</si>
  <si>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</si>
  <si>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</si>
  <si>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</si>
  <si>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</si>
  <si>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</si>
  <si>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</si>
  <si>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</si>
  <si>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</si>
  <si>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</si>
  <si>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</si>
  <si>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</si>
  <si>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</si>
  <si>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</si>
  <si>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</si>
  <si>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</si>
  <si>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</si>
  <si>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</si>
  <si>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</si>
  <si>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</si>
  <si>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</si>
  <si>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</si>
  <si>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</si>
  <si>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</si>
  <si>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</si>
  <si>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</si>
  <si>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</si>
  <si>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</si>
  <si>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</si>
  <si>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</si>
  <si>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</si>
  <si>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</si>
  <si>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</si>
  <si>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</si>
  <si>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</si>
  <si>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</si>
  <si>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</si>
  <si>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</si>
  <si>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</si>
  <si>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</si>
  <si>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</si>
  <si>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</si>
  <si>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</si>
  <si>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</si>
  <si>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</si>
  <si>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</si>
  <si>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</si>
  <si>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</si>
  <si>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</si>
  <si>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</si>
  <si>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</si>
  <si>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Итого</t>
  </si>
  <si>
    <t>"3</t>
  </si>
  <si>
    <t>Общество с ограниченной ответственностью "КФК Энерго"</t>
  </si>
  <si>
    <t xml:space="preserve">                    Год раскрытия информации: 2026 год</t>
  </si>
  <si>
    <t>Утвержденные плановые значения показателей приведены в соотвествии: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</si>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</sst>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0\ _₽_-;\-* #,##0.000\ _₽_-;_-* &quot;-&quot;??\ _₽_-;_-@_-"/>
    <numFmt numFmtId="165" formatCode="#,##0.0000"/>
    <numFmt numFmtId="166" formatCode="_-* #,##0.0000\ _₽_-;\-* #,##0.0000\ _₽_-;_-* &quot;-&quot;??\ _₽_-;_-@_-"/>
    <numFmt numFmtId="167" formatCode="0.000"/>
    <numFmt numFmtId="168" formatCode="#,##0.000"/>
    <numFmt numFmtId="169" formatCode="_-* #,##0.000_р_._-;\-* #,##0.0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 Cyr"/>
    </font>
    <font>
      <sz val="12"/>
      <name val="Times New Roman CYR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justify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wrapText="1" indent="1"/>
    </xf>
    <xf numFmtId="166" fontId="3" fillId="2" borderId="18" xfId="1" applyNumberFormat="1" applyFont="1" applyFill="1" applyBorder="1" applyAlignment="1">
      <alignment horizontal="center" vertical="center"/>
    </xf>
    <xf numFmtId="166" fontId="3" fillId="2" borderId="7" xfId="1" applyNumberFormat="1" applyFont="1" applyFill="1" applyBorder="1" applyAlignment="1">
      <alignment horizontal="center" vertical="center"/>
    </xf>
    <xf numFmtId="43" fontId="3" fillId="2" borderId="7" xfId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164" fontId="3" fillId="2" borderId="8" xfId="1" applyNumberFormat="1" applyFont="1" applyFill="1" applyBorder="1" applyAlignment="1">
      <alignment horizontal="center" vertical="center"/>
    </xf>
    <xf numFmtId="43" fontId="2" fillId="2" borderId="7" xfId="1" applyFont="1" applyFill="1" applyBorder="1" applyAlignment="1">
      <alignment horizontal="left" vertical="center" wrapText="1"/>
    </xf>
    <xf numFmtId="164" fontId="2" fillId="2" borderId="7" xfId="1" applyNumberFormat="1" applyFont="1" applyFill="1" applyBorder="1" applyAlignment="1">
      <alignment horizontal="left" vertical="center" wrapText="1"/>
    </xf>
    <xf numFmtId="0" fontId="8" fillId="2" borderId="0" xfId="3" applyFont="1" applyFill="1" applyAlignment="1">
      <alignment vertical="center" wrapText="1"/>
    </xf>
    <xf numFmtId="0" fontId="4" fillId="2" borderId="0" xfId="0" applyFont="1" applyFill="1" applyAlignment="1">
      <alignment horizontal="justify"/>
    </xf>
    <xf numFmtId="0" fontId="9" fillId="2" borderId="0" xfId="4" applyFont="1" applyFill="1" applyAlignment="1">
      <alignment vertical="center"/>
    </xf>
    <xf numFmtId="43" fontId="3" fillId="2" borderId="11" xfId="1" applyFont="1" applyFill="1" applyBorder="1" applyAlignment="1">
      <alignment horizontal="center" vertical="center"/>
    </xf>
    <xf numFmtId="43" fontId="2" fillId="2" borderId="6" xfId="1" applyFont="1" applyFill="1" applyBorder="1" applyAlignment="1">
      <alignment horizontal="left" vertical="center" wrapText="1"/>
    </xf>
    <xf numFmtId="164" fontId="2" fillId="2" borderId="8" xfId="1" applyNumberFormat="1" applyFont="1" applyFill="1" applyBorder="1" applyAlignment="1">
      <alignment horizontal="left" vertical="center" wrapText="1"/>
    </xf>
    <xf numFmtId="0" fontId="2" fillId="2" borderId="0" xfId="2" applyFont="1" applyFill="1" applyAlignment="1">
      <alignment wrapText="1"/>
    </xf>
    <xf numFmtId="0" fontId="2" fillId="2" borderId="0" xfId="2" applyFont="1" applyFill="1"/>
    <xf numFmtId="164" fontId="2" fillId="2" borderId="0" xfId="2" applyNumberFormat="1" applyFont="1" applyFill="1"/>
    <xf numFmtId="0" fontId="12" fillId="2" borderId="0" xfId="2" applyFont="1" applyFill="1" applyAlignment="1">
      <alignment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164" fontId="3" fillId="2" borderId="7" xfId="2" applyNumberFormat="1" applyFont="1" applyFill="1" applyBorder="1" applyAlignment="1">
      <alignment horizontal="center" vertical="center" wrapText="1"/>
    </xf>
    <xf numFmtId="164" fontId="3" fillId="2" borderId="8" xfId="2" applyNumberFormat="1" applyFont="1" applyFill="1" applyBorder="1" applyAlignment="1">
      <alignment horizontal="center" vertical="center" wrapText="1"/>
    </xf>
    <xf numFmtId="165" fontId="3" fillId="2" borderId="18" xfId="0" applyNumberFormat="1" applyFont="1" applyFill="1" applyBorder="1" applyAlignment="1">
      <alignment horizontal="center" vertical="center"/>
    </xf>
    <xf numFmtId="164" fontId="3" fillId="2" borderId="18" xfId="1" applyNumberFormat="1" applyFont="1" applyFill="1" applyBorder="1" applyAlignment="1">
      <alignment horizontal="center" vertical="center"/>
    </xf>
    <xf numFmtId="168" fontId="3" fillId="2" borderId="18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167" fontId="3" fillId="2" borderId="7" xfId="2" applyNumberFormat="1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left" vertical="center" wrapText="1" indent="3"/>
    </xf>
    <xf numFmtId="166" fontId="2" fillId="2" borderId="7" xfId="1" applyNumberFormat="1" applyFont="1" applyFill="1" applyBorder="1" applyAlignment="1">
      <alignment horizontal="left" vertical="center" wrapText="1"/>
    </xf>
    <xf numFmtId="0" fontId="2" fillId="2" borderId="7" xfId="2" applyFont="1" applyFill="1" applyBorder="1" applyAlignment="1">
      <alignment horizontal="left" vertical="center" wrapText="1" indent="5"/>
    </xf>
    <xf numFmtId="0" fontId="2" fillId="2" borderId="7" xfId="0" applyFont="1" applyFill="1" applyBorder="1" applyAlignment="1">
      <alignment horizontal="left" vertical="center" wrapText="1" indent="7"/>
    </xf>
    <xf numFmtId="166" fontId="3" fillId="2" borderId="7" xfId="2" applyNumberFormat="1" applyFont="1" applyFill="1" applyBorder="1" applyAlignment="1">
      <alignment horizontal="center" vertical="center"/>
    </xf>
    <xf numFmtId="0" fontId="2" fillId="2" borderId="7" xfId="2" applyFont="1" applyFill="1" applyBorder="1" applyAlignment="1">
      <alignment horizontal="left" vertical="center" indent="7"/>
    </xf>
    <xf numFmtId="164" fontId="3" fillId="2" borderId="7" xfId="2" applyNumberFormat="1" applyFont="1" applyFill="1" applyBorder="1" applyAlignment="1">
      <alignment horizontal="center" vertical="center"/>
    </xf>
    <xf numFmtId="164" fontId="3" fillId="2" borderId="8" xfId="2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wrapText="1" indent="1"/>
    </xf>
    <xf numFmtId="0" fontId="3" fillId="2" borderId="17" xfId="2" applyFont="1" applyFill="1" applyBorder="1" applyAlignment="1">
      <alignment horizontal="left" vertical="center"/>
    </xf>
    <xf numFmtId="43" fontId="3" fillId="2" borderId="17" xfId="1" applyFont="1" applyFill="1" applyBorder="1" applyAlignment="1">
      <alignment horizontal="center" vertical="center"/>
    </xf>
    <xf numFmtId="169" fontId="10" fillId="2" borderId="7" xfId="2" applyNumberFormat="1" applyFont="1" applyFill="1" applyBorder="1" applyAlignment="1">
      <alignment horizontal="left" vertical="center" wrapText="1"/>
    </xf>
    <xf numFmtId="164" fontId="10" fillId="2" borderId="7" xfId="2" applyNumberFormat="1" applyFont="1" applyFill="1" applyBorder="1" applyAlignment="1">
      <alignment horizontal="left" vertical="center" wrapText="1"/>
    </xf>
    <xf numFmtId="164" fontId="10" fillId="2" borderId="8" xfId="2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 indent="1"/>
    </xf>
    <xf numFmtId="43" fontId="2" fillId="2" borderId="9" xfId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3" fontId="2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49" fontId="3" fillId="2" borderId="6" xfId="2" applyNumberFormat="1" applyFont="1" applyFill="1" applyBorder="1" applyAlignment="1">
      <alignment horizontal="center" vertical="center"/>
    </xf>
    <xf numFmtId="164" fontId="1" fillId="2" borderId="7" xfId="1" applyNumberFormat="1" applyFont="1" applyFill="1" applyBorder="1"/>
    <xf numFmtId="164" fontId="1" fillId="2" borderId="8" xfId="1" applyNumberFormat="1" applyFont="1" applyFill="1" applyBorder="1"/>
    <xf numFmtId="43" fontId="2" fillId="2" borderId="18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4" xfId="1" applyNumberFormat="1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wrapText="1" indent="1"/>
    </xf>
    <xf numFmtId="49" fontId="3" fillId="2" borderId="12" xfId="2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 indent="1"/>
    </xf>
    <xf numFmtId="43" fontId="2" fillId="2" borderId="12" xfId="1" applyFont="1" applyFill="1" applyBorder="1" applyAlignment="1">
      <alignment horizontal="left" vertical="center" wrapText="1"/>
    </xf>
    <xf numFmtId="43" fontId="2" fillId="2" borderId="16" xfId="1" applyFont="1" applyFill="1" applyBorder="1" applyAlignment="1">
      <alignment horizontal="left" vertical="center" wrapText="1"/>
    </xf>
    <xf numFmtId="164" fontId="2" fillId="2" borderId="16" xfId="1" applyNumberFormat="1" applyFont="1" applyFill="1" applyBorder="1" applyAlignment="1">
      <alignment horizontal="left" vertical="center" wrapText="1"/>
    </xf>
    <xf numFmtId="164" fontId="1" fillId="2" borderId="16" xfId="1" applyNumberFormat="1" applyFont="1" applyFill="1" applyBorder="1"/>
    <xf numFmtId="164" fontId="1" fillId="2" borderId="10" xfId="1" applyNumberFormat="1" applyFont="1" applyFill="1" applyBorder="1"/>
    <xf numFmtId="164" fontId="3" fillId="2" borderId="14" xfId="1" applyNumberFormat="1" applyFont="1" applyFill="1" applyBorder="1" applyAlignment="1">
      <alignment horizontal="center" vertical="center"/>
    </xf>
    <xf numFmtId="49" fontId="6" fillId="2" borderId="6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 wrapText="1"/>
    </xf>
    <xf numFmtId="16" fontId="6" fillId="2" borderId="7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16" fontId="6" fillId="2" borderId="7" xfId="2" applyNumberFormat="1" applyFont="1" applyFill="1" applyBorder="1" applyAlignment="1">
      <alignment horizontal="center" vertical="center" wrapText="1"/>
    </xf>
    <xf numFmtId="49" fontId="6" fillId="2" borderId="7" xfId="2" applyNumberFormat="1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20" xfId="2" applyFont="1" applyFill="1" applyBorder="1" applyAlignment="1">
      <alignment horizontal="left" vertical="center" wrapText="1"/>
    </xf>
    <xf numFmtId="0" fontId="2" fillId="2" borderId="19" xfId="2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6" fillId="2" borderId="6" xfId="2" applyNumberFormat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/>
    </xf>
    <xf numFmtId="0" fontId="12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3 2 7" xfId="2"/>
    <cellStyle name="Обычный 8 5" xfId="3"/>
    <cellStyle name="Обычный_Формат МЭ  - (кор  08 09 2010) 2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tabSelected="1" topLeftCell="B10" zoomScale="80" zoomScaleNormal="80" workbookViewId="0">
      <selection activeCell="R55" sqref="R55"/>
    </sheetView>
  </sheetViews>
  <sheetFormatPr defaultColWidth="10.33203125" defaultRowHeight="15.6" x14ac:dyDescent="0.3"/>
  <cols>
    <col min="1" max="1" width="10.109375" style="1" customWidth="1"/>
    <col min="2" max="2" width="93.44140625" style="19" customWidth="1"/>
    <col min="3" max="3" width="9.44140625" style="20" hidden="1" customWidth="1"/>
    <col min="4" max="4" width="14.5546875" style="20" hidden="1" customWidth="1"/>
    <col min="5" max="5" width="8.33203125" style="20" hidden="1" customWidth="1"/>
    <col min="6" max="6" width="10.5546875" style="21" hidden="1" customWidth="1"/>
    <col min="7" max="7" width="8.109375" style="20" hidden="1" customWidth="1"/>
    <col min="8" max="8" width="8.77734375" style="21" hidden="1" customWidth="1"/>
    <col min="9" max="9" width="6.5546875" style="20" hidden="1" customWidth="1"/>
    <col min="10" max="10" width="17.5546875" style="21" customWidth="1"/>
    <col min="11" max="11" width="5.88671875" style="20" customWidth="1"/>
    <col min="12" max="12" width="19" style="21" customWidth="1"/>
    <col min="13" max="13" width="7.88671875" style="20" customWidth="1"/>
    <col min="14" max="14" width="15.6640625" style="21" customWidth="1"/>
    <col min="15" max="15" width="8.44140625" style="21" customWidth="1"/>
    <col min="16" max="16" width="18" style="21" customWidth="1"/>
    <col min="17" max="17" width="6.5546875" style="21" customWidth="1"/>
    <col min="18" max="18" width="16.88671875" style="21" customWidth="1"/>
    <col min="19" max="19" width="6.77734375" style="20" customWidth="1"/>
    <col min="20" max="20" width="27.5546875" style="21" customWidth="1"/>
    <col min="21" max="21" width="105" style="20" customWidth="1"/>
    <col min="22" max="22" width="179.88671875" style="20" customWidth="1"/>
    <col min="23" max="262" width="10.33203125" style="20"/>
    <col min="263" max="263" width="10.109375" style="20" customWidth="1"/>
    <col min="264" max="264" width="85.33203125" style="20" customWidth="1"/>
    <col min="265" max="265" width="12.33203125" style="20" customWidth="1"/>
    <col min="266" max="266" width="9.5546875" style="20" bestFit="1" customWidth="1"/>
    <col min="267" max="267" width="9.88671875" style="20" customWidth="1"/>
    <col min="268" max="268" width="10.33203125" style="20"/>
    <col min="269" max="269" width="15.33203125" style="20" customWidth="1"/>
    <col min="270" max="270" width="20.44140625" style="20" customWidth="1"/>
    <col min="271" max="271" width="15.109375" style="20" customWidth="1"/>
    <col min="272" max="272" width="19.88671875" style="20" customWidth="1"/>
    <col min="273" max="273" width="15" style="20" customWidth="1"/>
    <col min="274" max="274" width="18.88671875" style="20" customWidth="1"/>
    <col min="275" max="275" width="15.109375" style="20" customWidth="1"/>
    <col min="276" max="276" width="19.5546875" style="20" customWidth="1"/>
    <col min="277" max="277" width="105" style="20" customWidth="1"/>
    <col min="278" max="278" width="179.88671875" style="20" customWidth="1"/>
    <col min="279" max="518" width="10.33203125" style="20"/>
    <col min="519" max="519" width="10.109375" style="20" customWidth="1"/>
    <col min="520" max="520" width="85.33203125" style="20" customWidth="1"/>
    <col min="521" max="521" width="12.33203125" style="20" customWidth="1"/>
    <col min="522" max="522" width="9.5546875" style="20" bestFit="1" customWidth="1"/>
    <col min="523" max="523" width="9.88671875" style="20" customWidth="1"/>
    <col min="524" max="524" width="10.33203125" style="20"/>
    <col min="525" max="525" width="15.33203125" style="20" customWidth="1"/>
    <col min="526" max="526" width="20.44140625" style="20" customWidth="1"/>
    <col min="527" max="527" width="15.109375" style="20" customWidth="1"/>
    <col min="528" max="528" width="19.88671875" style="20" customWidth="1"/>
    <col min="529" max="529" width="15" style="20" customWidth="1"/>
    <col min="530" max="530" width="18.88671875" style="20" customWidth="1"/>
    <col min="531" max="531" width="15.109375" style="20" customWidth="1"/>
    <col min="532" max="532" width="19.5546875" style="20" customWidth="1"/>
    <col min="533" max="533" width="105" style="20" customWidth="1"/>
    <col min="534" max="534" width="179.88671875" style="20" customWidth="1"/>
    <col min="535" max="774" width="10.33203125" style="20"/>
    <col min="775" max="775" width="10.109375" style="20" customWidth="1"/>
    <col min="776" max="776" width="85.33203125" style="20" customWidth="1"/>
    <col min="777" max="777" width="12.33203125" style="20" customWidth="1"/>
    <col min="778" max="778" width="9.5546875" style="20" bestFit="1" customWidth="1"/>
    <col min="779" max="779" width="9.88671875" style="20" customWidth="1"/>
    <col min="780" max="780" width="10.33203125" style="20"/>
    <col min="781" max="781" width="15.33203125" style="20" customWidth="1"/>
    <col min="782" max="782" width="20.44140625" style="20" customWidth="1"/>
    <col min="783" max="783" width="15.109375" style="20" customWidth="1"/>
    <col min="784" max="784" width="19.88671875" style="20" customWidth="1"/>
    <col min="785" max="785" width="15" style="20" customWidth="1"/>
    <col min="786" max="786" width="18.88671875" style="20" customWidth="1"/>
    <col min="787" max="787" width="15.109375" style="20" customWidth="1"/>
    <col min="788" max="788" width="19.5546875" style="20" customWidth="1"/>
    <col min="789" max="789" width="105" style="20" customWidth="1"/>
    <col min="790" max="790" width="179.88671875" style="20" customWidth="1"/>
    <col min="791" max="1030" width="10.33203125" style="20"/>
    <col min="1031" max="1031" width="10.109375" style="20" customWidth="1"/>
    <col min="1032" max="1032" width="85.33203125" style="20" customWidth="1"/>
    <col min="1033" max="1033" width="12.33203125" style="20" customWidth="1"/>
    <col min="1034" max="1034" width="9.5546875" style="20" bestFit="1" customWidth="1"/>
    <col min="1035" max="1035" width="9.88671875" style="20" customWidth="1"/>
    <col min="1036" max="1036" width="10.33203125" style="20"/>
    <col min="1037" max="1037" width="15.33203125" style="20" customWidth="1"/>
    <col min="1038" max="1038" width="20.44140625" style="20" customWidth="1"/>
    <col min="1039" max="1039" width="15.109375" style="20" customWidth="1"/>
    <col min="1040" max="1040" width="19.88671875" style="20" customWidth="1"/>
    <col min="1041" max="1041" width="15" style="20" customWidth="1"/>
    <col min="1042" max="1042" width="18.88671875" style="20" customWidth="1"/>
    <col min="1043" max="1043" width="15.109375" style="20" customWidth="1"/>
    <col min="1044" max="1044" width="19.5546875" style="20" customWidth="1"/>
    <col min="1045" max="1045" width="105" style="20" customWidth="1"/>
    <col min="1046" max="1046" width="179.88671875" style="20" customWidth="1"/>
    <col min="1047" max="1286" width="10.33203125" style="20"/>
    <col min="1287" max="1287" width="10.109375" style="20" customWidth="1"/>
    <col min="1288" max="1288" width="85.33203125" style="20" customWidth="1"/>
    <col min="1289" max="1289" width="12.33203125" style="20" customWidth="1"/>
    <col min="1290" max="1290" width="9.5546875" style="20" bestFit="1" customWidth="1"/>
    <col min="1291" max="1291" width="9.88671875" style="20" customWidth="1"/>
    <col min="1292" max="1292" width="10.33203125" style="20"/>
    <col min="1293" max="1293" width="15.33203125" style="20" customWidth="1"/>
    <col min="1294" max="1294" width="20.44140625" style="20" customWidth="1"/>
    <col min="1295" max="1295" width="15.109375" style="20" customWidth="1"/>
    <col min="1296" max="1296" width="19.88671875" style="20" customWidth="1"/>
    <col min="1297" max="1297" width="15" style="20" customWidth="1"/>
    <col min="1298" max="1298" width="18.88671875" style="20" customWidth="1"/>
    <col min="1299" max="1299" width="15.109375" style="20" customWidth="1"/>
    <col min="1300" max="1300" width="19.5546875" style="20" customWidth="1"/>
    <col min="1301" max="1301" width="105" style="20" customWidth="1"/>
    <col min="1302" max="1302" width="179.88671875" style="20" customWidth="1"/>
    <col min="1303" max="1542" width="10.33203125" style="20"/>
    <col min="1543" max="1543" width="10.109375" style="20" customWidth="1"/>
    <col min="1544" max="1544" width="85.33203125" style="20" customWidth="1"/>
    <col min="1545" max="1545" width="12.33203125" style="20" customWidth="1"/>
    <col min="1546" max="1546" width="9.5546875" style="20" bestFit="1" customWidth="1"/>
    <col min="1547" max="1547" width="9.88671875" style="20" customWidth="1"/>
    <col min="1548" max="1548" width="10.33203125" style="20"/>
    <col min="1549" max="1549" width="15.33203125" style="20" customWidth="1"/>
    <col min="1550" max="1550" width="20.44140625" style="20" customWidth="1"/>
    <col min="1551" max="1551" width="15.109375" style="20" customWidth="1"/>
    <col min="1552" max="1552" width="19.88671875" style="20" customWidth="1"/>
    <col min="1553" max="1553" width="15" style="20" customWidth="1"/>
    <col min="1554" max="1554" width="18.88671875" style="20" customWidth="1"/>
    <col min="1555" max="1555" width="15.109375" style="20" customWidth="1"/>
    <col min="1556" max="1556" width="19.5546875" style="20" customWidth="1"/>
    <col min="1557" max="1557" width="105" style="20" customWidth="1"/>
    <col min="1558" max="1558" width="179.88671875" style="20" customWidth="1"/>
    <col min="1559" max="1798" width="10.33203125" style="20"/>
    <col min="1799" max="1799" width="10.109375" style="20" customWidth="1"/>
    <col min="1800" max="1800" width="85.33203125" style="20" customWidth="1"/>
    <col min="1801" max="1801" width="12.33203125" style="20" customWidth="1"/>
    <col min="1802" max="1802" width="9.5546875" style="20" bestFit="1" customWidth="1"/>
    <col min="1803" max="1803" width="9.88671875" style="20" customWidth="1"/>
    <col min="1804" max="1804" width="10.33203125" style="20"/>
    <col min="1805" max="1805" width="15.33203125" style="20" customWidth="1"/>
    <col min="1806" max="1806" width="20.44140625" style="20" customWidth="1"/>
    <col min="1807" max="1807" width="15.109375" style="20" customWidth="1"/>
    <col min="1808" max="1808" width="19.88671875" style="20" customWidth="1"/>
    <col min="1809" max="1809" width="15" style="20" customWidth="1"/>
    <col min="1810" max="1810" width="18.88671875" style="20" customWidth="1"/>
    <col min="1811" max="1811" width="15.109375" style="20" customWidth="1"/>
    <col min="1812" max="1812" width="19.5546875" style="20" customWidth="1"/>
    <col min="1813" max="1813" width="105" style="20" customWidth="1"/>
    <col min="1814" max="1814" width="179.88671875" style="20" customWidth="1"/>
    <col min="1815" max="2054" width="10.33203125" style="20"/>
    <col min="2055" max="2055" width="10.109375" style="20" customWidth="1"/>
    <col min="2056" max="2056" width="85.33203125" style="20" customWidth="1"/>
    <col min="2057" max="2057" width="12.33203125" style="20" customWidth="1"/>
    <col min="2058" max="2058" width="9.5546875" style="20" bestFit="1" customWidth="1"/>
    <col min="2059" max="2059" width="9.88671875" style="20" customWidth="1"/>
    <col min="2060" max="2060" width="10.33203125" style="20"/>
    <col min="2061" max="2061" width="15.33203125" style="20" customWidth="1"/>
    <col min="2062" max="2062" width="20.44140625" style="20" customWidth="1"/>
    <col min="2063" max="2063" width="15.109375" style="20" customWidth="1"/>
    <col min="2064" max="2064" width="19.88671875" style="20" customWidth="1"/>
    <col min="2065" max="2065" width="15" style="20" customWidth="1"/>
    <col min="2066" max="2066" width="18.88671875" style="20" customWidth="1"/>
    <col min="2067" max="2067" width="15.109375" style="20" customWidth="1"/>
    <col min="2068" max="2068" width="19.5546875" style="20" customWidth="1"/>
    <col min="2069" max="2069" width="105" style="20" customWidth="1"/>
    <col min="2070" max="2070" width="179.88671875" style="20" customWidth="1"/>
    <col min="2071" max="2310" width="10.33203125" style="20"/>
    <col min="2311" max="2311" width="10.109375" style="20" customWidth="1"/>
    <col min="2312" max="2312" width="85.33203125" style="20" customWidth="1"/>
    <col min="2313" max="2313" width="12.33203125" style="20" customWidth="1"/>
    <col min="2314" max="2314" width="9.5546875" style="20" bestFit="1" customWidth="1"/>
    <col min="2315" max="2315" width="9.88671875" style="20" customWidth="1"/>
    <col min="2316" max="2316" width="10.33203125" style="20"/>
    <col min="2317" max="2317" width="15.33203125" style="20" customWidth="1"/>
    <col min="2318" max="2318" width="20.44140625" style="20" customWidth="1"/>
    <col min="2319" max="2319" width="15.109375" style="20" customWidth="1"/>
    <col min="2320" max="2320" width="19.88671875" style="20" customWidth="1"/>
    <col min="2321" max="2321" width="15" style="20" customWidth="1"/>
    <col min="2322" max="2322" width="18.88671875" style="20" customWidth="1"/>
    <col min="2323" max="2323" width="15.109375" style="20" customWidth="1"/>
    <col min="2324" max="2324" width="19.5546875" style="20" customWidth="1"/>
    <col min="2325" max="2325" width="105" style="20" customWidth="1"/>
    <col min="2326" max="2326" width="179.88671875" style="20" customWidth="1"/>
    <col min="2327" max="2566" width="10.33203125" style="20"/>
    <col min="2567" max="2567" width="10.109375" style="20" customWidth="1"/>
    <col min="2568" max="2568" width="85.33203125" style="20" customWidth="1"/>
    <col min="2569" max="2569" width="12.33203125" style="20" customWidth="1"/>
    <col min="2570" max="2570" width="9.5546875" style="20" bestFit="1" customWidth="1"/>
    <col min="2571" max="2571" width="9.88671875" style="20" customWidth="1"/>
    <col min="2572" max="2572" width="10.33203125" style="20"/>
    <col min="2573" max="2573" width="15.33203125" style="20" customWidth="1"/>
    <col min="2574" max="2574" width="20.44140625" style="20" customWidth="1"/>
    <col min="2575" max="2575" width="15.109375" style="20" customWidth="1"/>
    <col min="2576" max="2576" width="19.88671875" style="20" customWidth="1"/>
    <col min="2577" max="2577" width="15" style="20" customWidth="1"/>
    <col min="2578" max="2578" width="18.88671875" style="20" customWidth="1"/>
    <col min="2579" max="2579" width="15.109375" style="20" customWidth="1"/>
    <col min="2580" max="2580" width="19.5546875" style="20" customWidth="1"/>
    <col min="2581" max="2581" width="105" style="20" customWidth="1"/>
    <col min="2582" max="2582" width="179.88671875" style="20" customWidth="1"/>
    <col min="2583" max="2822" width="10.33203125" style="20"/>
    <col min="2823" max="2823" width="10.109375" style="20" customWidth="1"/>
    <col min="2824" max="2824" width="85.33203125" style="20" customWidth="1"/>
    <col min="2825" max="2825" width="12.33203125" style="20" customWidth="1"/>
    <col min="2826" max="2826" width="9.5546875" style="20" bestFit="1" customWidth="1"/>
    <col min="2827" max="2827" width="9.88671875" style="20" customWidth="1"/>
    <col min="2828" max="2828" width="10.33203125" style="20"/>
    <col min="2829" max="2829" width="15.33203125" style="20" customWidth="1"/>
    <col min="2830" max="2830" width="20.44140625" style="20" customWidth="1"/>
    <col min="2831" max="2831" width="15.109375" style="20" customWidth="1"/>
    <col min="2832" max="2832" width="19.88671875" style="20" customWidth="1"/>
    <col min="2833" max="2833" width="15" style="20" customWidth="1"/>
    <col min="2834" max="2834" width="18.88671875" style="20" customWidth="1"/>
    <col min="2835" max="2835" width="15.109375" style="20" customWidth="1"/>
    <col min="2836" max="2836" width="19.5546875" style="20" customWidth="1"/>
    <col min="2837" max="2837" width="105" style="20" customWidth="1"/>
    <col min="2838" max="2838" width="179.88671875" style="20" customWidth="1"/>
    <col min="2839" max="3078" width="10.33203125" style="20"/>
    <col min="3079" max="3079" width="10.109375" style="20" customWidth="1"/>
    <col min="3080" max="3080" width="85.33203125" style="20" customWidth="1"/>
    <col min="3081" max="3081" width="12.33203125" style="20" customWidth="1"/>
    <col min="3082" max="3082" width="9.5546875" style="20" bestFit="1" customWidth="1"/>
    <col min="3083" max="3083" width="9.88671875" style="20" customWidth="1"/>
    <col min="3084" max="3084" width="10.33203125" style="20"/>
    <col min="3085" max="3085" width="15.33203125" style="20" customWidth="1"/>
    <col min="3086" max="3086" width="20.44140625" style="20" customWidth="1"/>
    <col min="3087" max="3087" width="15.109375" style="20" customWidth="1"/>
    <col min="3088" max="3088" width="19.88671875" style="20" customWidth="1"/>
    <col min="3089" max="3089" width="15" style="20" customWidth="1"/>
    <col min="3090" max="3090" width="18.88671875" style="20" customWidth="1"/>
    <col min="3091" max="3091" width="15.109375" style="20" customWidth="1"/>
    <col min="3092" max="3092" width="19.5546875" style="20" customWidth="1"/>
    <col min="3093" max="3093" width="105" style="20" customWidth="1"/>
    <col min="3094" max="3094" width="179.88671875" style="20" customWidth="1"/>
    <col min="3095" max="3334" width="10.33203125" style="20"/>
    <col min="3335" max="3335" width="10.109375" style="20" customWidth="1"/>
    <col min="3336" max="3336" width="85.33203125" style="20" customWidth="1"/>
    <col min="3337" max="3337" width="12.33203125" style="20" customWidth="1"/>
    <col min="3338" max="3338" width="9.5546875" style="20" bestFit="1" customWidth="1"/>
    <col min="3339" max="3339" width="9.88671875" style="20" customWidth="1"/>
    <col min="3340" max="3340" width="10.33203125" style="20"/>
    <col min="3341" max="3341" width="15.33203125" style="20" customWidth="1"/>
    <col min="3342" max="3342" width="20.44140625" style="20" customWidth="1"/>
    <col min="3343" max="3343" width="15.109375" style="20" customWidth="1"/>
    <col min="3344" max="3344" width="19.88671875" style="20" customWidth="1"/>
    <col min="3345" max="3345" width="15" style="20" customWidth="1"/>
    <col min="3346" max="3346" width="18.88671875" style="20" customWidth="1"/>
    <col min="3347" max="3347" width="15.109375" style="20" customWidth="1"/>
    <col min="3348" max="3348" width="19.5546875" style="20" customWidth="1"/>
    <col min="3349" max="3349" width="105" style="20" customWidth="1"/>
    <col min="3350" max="3350" width="179.88671875" style="20" customWidth="1"/>
    <col min="3351" max="3590" width="10.33203125" style="20"/>
    <col min="3591" max="3591" width="10.109375" style="20" customWidth="1"/>
    <col min="3592" max="3592" width="85.33203125" style="20" customWidth="1"/>
    <col min="3593" max="3593" width="12.33203125" style="20" customWidth="1"/>
    <col min="3594" max="3594" width="9.5546875" style="20" bestFit="1" customWidth="1"/>
    <col min="3595" max="3595" width="9.88671875" style="20" customWidth="1"/>
    <col min="3596" max="3596" width="10.33203125" style="20"/>
    <col min="3597" max="3597" width="15.33203125" style="20" customWidth="1"/>
    <col min="3598" max="3598" width="20.44140625" style="20" customWidth="1"/>
    <col min="3599" max="3599" width="15.109375" style="20" customWidth="1"/>
    <col min="3600" max="3600" width="19.88671875" style="20" customWidth="1"/>
    <col min="3601" max="3601" width="15" style="20" customWidth="1"/>
    <col min="3602" max="3602" width="18.88671875" style="20" customWidth="1"/>
    <col min="3603" max="3603" width="15.109375" style="20" customWidth="1"/>
    <col min="3604" max="3604" width="19.5546875" style="20" customWidth="1"/>
    <col min="3605" max="3605" width="105" style="20" customWidth="1"/>
    <col min="3606" max="3606" width="179.88671875" style="20" customWidth="1"/>
    <col min="3607" max="3846" width="10.33203125" style="20"/>
    <col min="3847" max="3847" width="10.109375" style="20" customWidth="1"/>
    <col min="3848" max="3848" width="85.33203125" style="20" customWidth="1"/>
    <col min="3849" max="3849" width="12.33203125" style="20" customWidth="1"/>
    <col min="3850" max="3850" width="9.5546875" style="20" bestFit="1" customWidth="1"/>
    <col min="3851" max="3851" width="9.88671875" style="20" customWidth="1"/>
    <col min="3852" max="3852" width="10.33203125" style="20"/>
    <col min="3853" max="3853" width="15.33203125" style="20" customWidth="1"/>
    <col min="3854" max="3854" width="20.44140625" style="20" customWidth="1"/>
    <col min="3855" max="3855" width="15.109375" style="20" customWidth="1"/>
    <col min="3856" max="3856" width="19.88671875" style="20" customWidth="1"/>
    <col min="3857" max="3857" width="15" style="20" customWidth="1"/>
    <col min="3858" max="3858" width="18.88671875" style="20" customWidth="1"/>
    <col min="3859" max="3859" width="15.109375" style="20" customWidth="1"/>
    <col min="3860" max="3860" width="19.5546875" style="20" customWidth="1"/>
    <col min="3861" max="3861" width="105" style="20" customWidth="1"/>
    <col min="3862" max="3862" width="179.88671875" style="20" customWidth="1"/>
    <col min="3863" max="4102" width="10.33203125" style="20"/>
    <col min="4103" max="4103" width="10.109375" style="20" customWidth="1"/>
    <col min="4104" max="4104" width="85.33203125" style="20" customWidth="1"/>
    <col min="4105" max="4105" width="12.33203125" style="20" customWidth="1"/>
    <col min="4106" max="4106" width="9.5546875" style="20" bestFit="1" customWidth="1"/>
    <col min="4107" max="4107" width="9.88671875" style="20" customWidth="1"/>
    <col min="4108" max="4108" width="10.33203125" style="20"/>
    <col min="4109" max="4109" width="15.33203125" style="20" customWidth="1"/>
    <col min="4110" max="4110" width="20.44140625" style="20" customWidth="1"/>
    <col min="4111" max="4111" width="15.109375" style="20" customWidth="1"/>
    <col min="4112" max="4112" width="19.88671875" style="20" customWidth="1"/>
    <col min="4113" max="4113" width="15" style="20" customWidth="1"/>
    <col min="4114" max="4114" width="18.88671875" style="20" customWidth="1"/>
    <col min="4115" max="4115" width="15.109375" style="20" customWidth="1"/>
    <col min="4116" max="4116" width="19.5546875" style="20" customWidth="1"/>
    <col min="4117" max="4117" width="105" style="20" customWidth="1"/>
    <col min="4118" max="4118" width="179.88671875" style="20" customWidth="1"/>
    <col min="4119" max="4358" width="10.33203125" style="20"/>
    <col min="4359" max="4359" width="10.109375" style="20" customWidth="1"/>
    <col min="4360" max="4360" width="85.33203125" style="20" customWidth="1"/>
    <col min="4361" max="4361" width="12.33203125" style="20" customWidth="1"/>
    <col min="4362" max="4362" width="9.5546875" style="20" bestFit="1" customWidth="1"/>
    <col min="4363" max="4363" width="9.88671875" style="20" customWidth="1"/>
    <col min="4364" max="4364" width="10.33203125" style="20"/>
    <col min="4365" max="4365" width="15.33203125" style="20" customWidth="1"/>
    <col min="4366" max="4366" width="20.44140625" style="20" customWidth="1"/>
    <col min="4367" max="4367" width="15.109375" style="20" customWidth="1"/>
    <col min="4368" max="4368" width="19.88671875" style="20" customWidth="1"/>
    <col min="4369" max="4369" width="15" style="20" customWidth="1"/>
    <col min="4370" max="4370" width="18.88671875" style="20" customWidth="1"/>
    <col min="4371" max="4371" width="15.109375" style="20" customWidth="1"/>
    <col min="4372" max="4372" width="19.5546875" style="20" customWidth="1"/>
    <col min="4373" max="4373" width="105" style="20" customWidth="1"/>
    <col min="4374" max="4374" width="179.88671875" style="20" customWidth="1"/>
    <col min="4375" max="4614" width="10.33203125" style="20"/>
    <col min="4615" max="4615" width="10.109375" style="20" customWidth="1"/>
    <col min="4616" max="4616" width="85.33203125" style="20" customWidth="1"/>
    <col min="4617" max="4617" width="12.33203125" style="20" customWidth="1"/>
    <col min="4618" max="4618" width="9.5546875" style="20" bestFit="1" customWidth="1"/>
    <col min="4619" max="4619" width="9.88671875" style="20" customWidth="1"/>
    <col min="4620" max="4620" width="10.33203125" style="20"/>
    <col min="4621" max="4621" width="15.33203125" style="20" customWidth="1"/>
    <col min="4622" max="4622" width="20.44140625" style="20" customWidth="1"/>
    <col min="4623" max="4623" width="15.109375" style="20" customWidth="1"/>
    <col min="4624" max="4624" width="19.88671875" style="20" customWidth="1"/>
    <col min="4625" max="4625" width="15" style="20" customWidth="1"/>
    <col min="4626" max="4626" width="18.88671875" style="20" customWidth="1"/>
    <col min="4627" max="4627" width="15.109375" style="20" customWidth="1"/>
    <col min="4628" max="4628" width="19.5546875" style="20" customWidth="1"/>
    <col min="4629" max="4629" width="105" style="20" customWidth="1"/>
    <col min="4630" max="4630" width="179.88671875" style="20" customWidth="1"/>
    <col min="4631" max="4870" width="10.33203125" style="20"/>
    <col min="4871" max="4871" width="10.109375" style="20" customWidth="1"/>
    <col min="4872" max="4872" width="85.33203125" style="20" customWidth="1"/>
    <col min="4873" max="4873" width="12.33203125" style="20" customWidth="1"/>
    <col min="4874" max="4874" width="9.5546875" style="20" bestFit="1" customWidth="1"/>
    <col min="4875" max="4875" width="9.88671875" style="20" customWidth="1"/>
    <col min="4876" max="4876" width="10.33203125" style="20"/>
    <col min="4877" max="4877" width="15.33203125" style="20" customWidth="1"/>
    <col min="4878" max="4878" width="20.44140625" style="20" customWidth="1"/>
    <col min="4879" max="4879" width="15.109375" style="20" customWidth="1"/>
    <col min="4880" max="4880" width="19.88671875" style="20" customWidth="1"/>
    <col min="4881" max="4881" width="15" style="20" customWidth="1"/>
    <col min="4882" max="4882" width="18.88671875" style="20" customWidth="1"/>
    <col min="4883" max="4883" width="15.109375" style="20" customWidth="1"/>
    <col min="4884" max="4884" width="19.5546875" style="20" customWidth="1"/>
    <col min="4885" max="4885" width="105" style="20" customWidth="1"/>
    <col min="4886" max="4886" width="179.88671875" style="20" customWidth="1"/>
    <col min="4887" max="5126" width="10.33203125" style="20"/>
    <col min="5127" max="5127" width="10.109375" style="20" customWidth="1"/>
    <col min="5128" max="5128" width="85.33203125" style="20" customWidth="1"/>
    <col min="5129" max="5129" width="12.33203125" style="20" customWidth="1"/>
    <col min="5130" max="5130" width="9.5546875" style="20" bestFit="1" customWidth="1"/>
    <col min="5131" max="5131" width="9.88671875" style="20" customWidth="1"/>
    <col min="5132" max="5132" width="10.33203125" style="20"/>
    <col min="5133" max="5133" width="15.33203125" style="20" customWidth="1"/>
    <col min="5134" max="5134" width="20.44140625" style="20" customWidth="1"/>
    <col min="5135" max="5135" width="15.109375" style="20" customWidth="1"/>
    <col min="5136" max="5136" width="19.88671875" style="20" customWidth="1"/>
    <col min="5137" max="5137" width="15" style="20" customWidth="1"/>
    <col min="5138" max="5138" width="18.88671875" style="20" customWidth="1"/>
    <col min="5139" max="5139" width="15.109375" style="20" customWidth="1"/>
    <col min="5140" max="5140" width="19.5546875" style="20" customWidth="1"/>
    <col min="5141" max="5141" width="105" style="20" customWidth="1"/>
    <col min="5142" max="5142" width="179.88671875" style="20" customWidth="1"/>
    <col min="5143" max="5382" width="10.33203125" style="20"/>
    <col min="5383" max="5383" width="10.109375" style="20" customWidth="1"/>
    <col min="5384" max="5384" width="85.33203125" style="20" customWidth="1"/>
    <col min="5385" max="5385" width="12.33203125" style="20" customWidth="1"/>
    <col min="5386" max="5386" width="9.5546875" style="20" bestFit="1" customWidth="1"/>
    <col min="5387" max="5387" width="9.88671875" style="20" customWidth="1"/>
    <col min="5388" max="5388" width="10.33203125" style="20"/>
    <col min="5389" max="5389" width="15.33203125" style="20" customWidth="1"/>
    <col min="5390" max="5390" width="20.44140625" style="20" customWidth="1"/>
    <col min="5391" max="5391" width="15.109375" style="20" customWidth="1"/>
    <col min="5392" max="5392" width="19.88671875" style="20" customWidth="1"/>
    <col min="5393" max="5393" width="15" style="20" customWidth="1"/>
    <col min="5394" max="5394" width="18.88671875" style="20" customWidth="1"/>
    <col min="5395" max="5395" width="15.109375" style="20" customWidth="1"/>
    <col min="5396" max="5396" width="19.5546875" style="20" customWidth="1"/>
    <col min="5397" max="5397" width="105" style="20" customWidth="1"/>
    <col min="5398" max="5398" width="179.88671875" style="20" customWidth="1"/>
    <col min="5399" max="5638" width="10.33203125" style="20"/>
    <col min="5639" max="5639" width="10.109375" style="20" customWidth="1"/>
    <col min="5640" max="5640" width="85.33203125" style="20" customWidth="1"/>
    <col min="5641" max="5641" width="12.33203125" style="20" customWidth="1"/>
    <col min="5642" max="5642" width="9.5546875" style="20" bestFit="1" customWidth="1"/>
    <col min="5643" max="5643" width="9.88671875" style="20" customWidth="1"/>
    <col min="5644" max="5644" width="10.33203125" style="20"/>
    <col min="5645" max="5645" width="15.33203125" style="20" customWidth="1"/>
    <col min="5646" max="5646" width="20.44140625" style="20" customWidth="1"/>
    <col min="5647" max="5647" width="15.109375" style="20" customWidth="1"/>
    <col min="5648" max="5648" width="19.88671875" style="20" customWidth="1"/>
    <col min="5649" max="5649" width="15" style="20" customWidth="1"/>
    <col min="5650" max="5650" width="18.88671875" style="20" customWidth="1"/>
    <col min="5651" max="5651" width="15.109375" style="20" customWidth="1"/>
    <col min="5652" max="5652" width="19.5546875" style="20" customWidth="1"/>
    <col min="5653" max="5653" width="105" style="20" customWidth="1"/>
    <col min="5654" max="5654" width="179.88671875" style="20" customWidth="1"/>
    <col min="5655" max="5894" width="10.33203125" style="20"/>
    <col min="5895" max="5895" width="10.109375" style="20" customWidth="1"/>
    <col min="5896" max="5896" width="85.33203125" style="20" customWidth="1"/>
    <col min="5897" max="5897" width="12.33203125" style="20" customWidth="1"/>
    <col min="5898" max="5898" width="9.5546875" style="20" bestFit="1" customWidth="1"/>
    <col min="5899" max="5899" width="9.88671875" style="20" customWidth="1"/>
    <col min="5900" max="5900" width="10.33203125" style="20"/>
    <col min="5901" max="5901" width="15.33203125" style="20" customWidth="1"/>
    <col min="5902" max="5902" width="20.44140625" style="20" customWidth="1"/>
    <col min="5903" max="5903" width="15.109375" style="20" customWidth="1"/>
    <col min="5904" max="5904" width="19.88671875" style="20" customWidth="1"/>
    <col min="5905" max="5905" width="15" style="20" customWidth="1"/>
    <col min="5906" max="5906" width="18.88671875" style="20" customWidth="1"/>
    <col min="5907" max="5907" width="15.109375" style="20" customWidth="1"/>
    <col min="5908" max="5908" width="19.5546875" style="20" customWidth="1"/>
    <col min="5909" max="5909" width="105" style="20" customWidth="1"/>
    <col min="5910" max="5910" width="179.88671875" style="20" customWidth="1"/>
    <col min="5911" max="6150" width="10.33203125" style="20"/>
    <col min="6151" max="6151" width="10.109375" style="20" customWidth="1"/>
    <col min="6152" max="6152" width="85.33203125" style="20" customWidth="1"/>
    <col min="6153" max="6153" width="12.33203125" style="20" customWidth="1"/>
    <col min="6154" max="6154" width="9.5546875" style="20" bestFit="1" customWidth="1"/>
    <col min="6155" max="6155" width="9.88671875" style="20" customWidth="1"/>
    <col min="6156" max="6156" width="10.33203125" style="20"/>
    <col min="6157" max="6157" width="15.33203125" style="20" customWidth="1"/>
    <col min="6158" max="6158" width="20.44140625" style="20" customWidth="1"/>
    <col min="6159" max="6159" width="15.109375" style="20" customWidth="1"/>
    <col min="6160" max="6160" width="19.88671875" style="20" customWidth="1"/>
    <col min="6161" max="6161" width="15" style="20" customWidth="1"/>
    <col min="6162" max="6162" width="18.88671875" style="20" customWidth="1"/>
    <col min="6163" max="6163" width="15.109375" style="20" customWidth="1"/>
    <col min="6164" max="6164" width="19.5546875" style="20" customWidth="1"/>
    <col min="6165" max="6165" width="105" style="20" customWidth="1"/>
    <col min="6166" max="6166" width="179.88671875" style="20" customWidth="1"/>
    <col min="6167" max="6406" width="10.33203125" style="20"/>
    <col min="6407" max="6407" width="10.109375" style="20" customWidth="1"/>
    <col min="6408" max="6408" width="85.33203125" style="20" customWidth="1"/>
    <col min="6409" max="6409" width="12.33203125" style="20" customWidth="1"/>
    <col min="6410" max="6410" width="9.5546875" style="20" bestFit="1" customWidth="1"/>
    <col min="6411" max="6411" width="9.88671875" style="20" customWidth="1"/>
    <col min="6412" max="6412" width="10.33203125" style="20"/>
    <col min="6413" max="6413" width="15.33203125" style="20" customWidth="1"/>
    <col min="6414" max="6414" width="20.44140625" style="20" customWidth="1"/>
    <col min="6415" max="6415" width="15.109375" style="20" customWidth="1"/>
    <col min="6416" max="6416" width="19.88671875" style="20" customWidth="1"/>
    <col min="6417" max="6417" width="15" style="20" customWidth="1"/>
    <col min="6418" max="6418" width="18.88671875" style="20" customWidth="1"/>
    <col min="6419" max="6419" width="15.109375" style="20" customWidth="1"/>
    <col min="6420" max="6420" width="19.5546875" style="20" customWidth="1"/>
    <col min="6421" max="6421" width="105" style="20" customWidth="1"/>
    <col min="6422" max="6422" width="179.88671875" style="20" customWidth="1"/>
    <col min="6423" max="6662" width="10.33203125" style="20"/>
    <col min="6663" max="6663" width="10.109375" style="20" customWidth="1"/>
    <col min="6664" max="6664" width="85.33203125" style="20" customWidth="1"/>
    <col min="6665" max="6665" width="12.33203125" style="20" customWidth="1"/>
    <col min="6666" max="6666" width="9.5546875" style="20" bestFit="1" customWidth="1"/>
    <col min="6667" max="6667" width="9.88671875" style="20" customWidth="1"/>
    <col min="6668" max="6668" width="10.33203125" style="20"/>
    <col min="6669" max="6669" width="15.33203125" style="20" customWidth="1"/>
    <col min="6670" max="6670" width="20.44140625" style="20" customWidth="1"/>
    <col min="6671" max="6671" width="15.109375" style="20" customWidth="1"/>
    <col min="6672" max="6672" width="19.88671875" style="20" customWidth="1"/>
    <col min="6673" max="6673" width="15" style="20" customWidth="1"/>
    <col min="6674" max="6674" width="18.88671875" style="20" customWidth="1"/>
    <col min="6675" max="6675" width="15.109375" style="20" customWidth="1"/>
    <col min="6676" max="6676" width="19.5546875" style="20" customWidth="1"/>
    <col min="6677" max="6677" width="105" style="20" customWidth="1"/>
    <col min="6678" max="6678" width="179.88671875" style="20" customWidth="1"/>
    <col min="6679" max="6918" width="10.33203125" style="20"/>
    <col min="6919" max="6919" width="10.109375" style="20" customWidth="1"/>
    <col min="6920" max="6920" width="85.33203125" style="20" customWidth="1"/>
    <col min="6921" max="6921" width="12.33203125" style="20" customWidth="1"/>
    <col min="6922" max="6922" width="9.5546875" style="20" bestFit="1" customWidth="1"/>
    <col min="6923" max="6923" width="9.88671875" style="20" customWidth="1"/>
    <col min="6924" max="6924" width="10.33203125" style="20"/>
    <col min="6925" max="6925" width="15.33203125" style="20" customWidth="1"/>
    <col min="6926" max="6926" width="20.44140625" style="20" customWidth="1"/>
    <col min="6927" max="6927" width="15.109375" style="20" customWidth="1"/>
    <col min="6928" max="6928" width="19.88671875" style="20" customWidth="1"/>
    <col min="6929" max="6929" width="15" style="20" customWidth="1"/>
    <col min="6930" max="6930" width="18.88671875" style="20" customWidth="1"/>
    <col min="6931" max="6931" width="15.109375" style="20" customWidth="1"/>
    <col min="6932" max="6932" width="19.5546875" style="20" customWidth="1"/>
    <col min="6933" max="6933" width="105" style="20" customWidth="1"/>
    <col min="6934" max="6934" width="179.88671875" style="20" customWidth="1"/>
    <col min="6935" max="7174" width="10.33203125" style="20"/>
    <col min="7175" max="7175" width="10.109375" style="20" customWidth="1"/>
    <col min="7176" max="7176" width="85.33203125" style="20" customWidth="1"/>
    <col min="7177" max="7177" width="12.33203125" style="20" customWidth="1"/>
    <col min="7178" max="7178" width="9.5546875" style="20" bestFit="1" customWidth="1"/>
    <col min="7179" max="7179" width="9.88671875" style="20" customWidth="1"/>
    <col min="7180" max="7180" width="10.33203125" style="20"/>
    <col min="7181" max="7181" width="15.33203125" style="20" customWidth="1"/>
    <col min="7182" max="7182" width="20.44140625" style="20" customWidth="1"/>
    <col min="7183" max="7183" width="15.109375" style="20" customWidth="1"/>
    <col min="7184" max="7184" width="19.88671875" style="20" customWidth="1"/>
    <col min="7185" max="7185" width="15" style="20" customWidth="1"/>
    <col min="7186" max="7186" width="18.88671875" style="20" customWidth="1"/>
    <col min="7187" max="7187" width="15.109375" style="20" customWidth="1"/>
    <col min="7188" max="7188" width="19.5546875" style="20" customWidth="1"/>
    <col min="7189" max="7189" width="105" style="20" customWidth="1"/>
    <col min="7190" max="7190" width="179.88671875" style="20" customWidth="1"/>
    <col min="7191" max="7430" width="10.33203125" style="20"/>
    <col min="7431" max="7431" width="10.109375" style="20" customWidth="1"/>
    <col min="7432" max="7432" width="85.33203125" style="20" customWidth="1"/>
    <col min="7433" max="7433" width="12.33203125" style="20" customWidth="1"/>
    <col min="7434" max="7434" width="9.5546875" style="20" bestFit="1" customWidth="1"/>
    <col min="7435" max="7435" width="9.88671875" style="20" customWidth="1"/>
    <col min="7436" max="7436" width="10.33203125" style="20"/>
    <col min="7437" max="7437" width="15.33203125" style="20" customWidth="1"/>
    <col min="7438" max="7438" width="20.44140625" style="20" customWidth="1"/>
    <col min="7439" max="7439" width="15.109375" style="20" customWidth="1"/>
    <col min="7440" max="7440" width="19.88671875" style="20" customWidth="1"/>
    <col min="7441" max="7441" width="15" style="20" customWidth="1"/>
    <col min="7442" max="7442" width="18.88671875" style="20" customWidth="1"/>
    <col min="7443" max="7443" width="15.109375" style="20" customWidth="1"/>
    <col min="7444" max="7444" width="19.5546875" style="20" customWidth="1"/>
    <col min="7445" max="7445" width="105" style="20" customWidth="1"/>
    <col min="7446" max="7446" width="179.88671875" style="20" customWidth="1"/>
    <col min="7447" max="7686" width="10.33203125" style="20"/>
    <col min="7687" max="7687" width="10.109375" style="20" customWidth="1"/>
    <col min="7688" max="7688" width="85.33203125" style="20" customWidth="1"/>
    <col min="7689" max="7689" width="12.33203125" style="20" customWidth="1"/>
    <col min="7690" max="7690" width="9.5546875" style="20" bestFit="1" customWidth="1"/>
    <col min="7691" max="7691" width="9.88671875" style="20" customWidth="1"/>
    <col min="7692" max="7692" width="10.33203125" style="20"/>
    <col min="7693" max="7693" width="15.33203125" style="20" customWidth="1"/>
    <col min="7694" max="7694" width="20.44140625" style="20" customWidth="1"/>
    <col min="7695" max="7695" width="15.109375" style="20" customWidth="1"/>
    <col min="7696" max="7696" width="19.88671875" style="20" customWidth="1"/>
    <col min="7697" max="7697" width="15" style="20" customWidth="1"/>
    <col min="7698" max="7698" width="18.88671875" style="20" customWidth="1"/>
    <col min="7699" max="7699" width="15.109375" style="20" customWidth="1"/>
    <col min="7700" max="7700" width="19.5546875" style="20" customWidth="1"/>
    <col min="7701" max="7701" width="105" style="20" customWidth="1"/>
    <col min="7702" max="7702" width="179.88671875" style="20" customWidth="1"/>
    <col min="7703" max="7942" width="10.33203125" style="20"/>
    <col min="7943" max="7943" width="10.109375" style="20" customWidth="1"/>
    <col min="7944" max="7944" width="85.33203125" style="20" customWidth="1"/>
    <col min="7945" max="7945" width="12.33203125" style="20" customWidth="1"/>
    <col min="7946" max="7946" width="9.5546875" style="20" bestFit="1" customWidth="1"/>
    <col min="7947" max="7947" width="9.88671875" style="20" customWidth="1"/>
    <col min="7948" max="7948" width="10.33203125" style="20"/>
    <col min="7949" max="7949" width="15.33203125" style="20" customWidth="1"/>
    <col min="7950" max="7950" width="20.44140625" style="20" customWidth="1"/>
    <col min="7951" max="7951" width="15.109375" style="20" customWidth="1"/>
    <col min="7952" max="7952" width="19.88671875" style="20" customWidth="1"/>
    <col min="7953" max="7953" width="15" style="20" customWidth="1"/>
    <col min="7954" max="7954" width="18.88671875" style="20" customWidth="1"/>
    <col min="7955" max="7955" width="15.109375" style="20" customWidth="1"/>
    <col min="7956" max="7956" width="19.5546875" style="20" customWidth="1"/>
    <col min="7957" max="7957" width="105" style="20" customWidth="1"/>
    <col min="7958" max="7958" width="179.88671875" style="20" customWidth="1"/>
    <col min="7959" max="8198" width="10.33203125" style="20"/>
    <col min="8199" max="8199" width="10.109375" style="20" customWidth="1"/>
    <col min="8200" max="8200" width="85.33203125" style="20" customWidth="1"/>
    <col min="8201" max="8201" width="12.33203125" style="20" customWidth="1"/>
    <col min="8202" max="8202" width="9.5546875" style="20" bestFit="1" customWidth="1"/>
    <col min="8203" max="8203" width="9.88671875" style="20" customWidth="1"/>
    <col min="8204" max="8204" width="10.33203125" style="20"/>
    <col min="8205" max="8205" width="15.33203125" style="20" customWidth="1"/>
    <col min="8206" max="8206" width="20.44140625" style="20" customWidth="1"/>
    <col min="8207" max="8207" width="15.109375" style="20" customWidth="1"/>
    <col min="8208" max="8208" width="19.88671875" style="20" customWidth="1"/>
    <col min="8209" max="8209" width="15" style="20" customWidth="1"/>
    <col min="8210" max="8210" width="18.88671875" style="20" customWidth="1"/>
    <col min="8211" max="8211" width="15.109375" style="20" customWidth="1"/>
    <col min="8212" max="8212" width="19.5546875" style="20" customWidth="1"/>
    <col min="8213" max="8213" width="105" style="20" customWidth="1"/>
    <col min="8214" max="8214" width="179.88671875" style="20" customWidth="1"/>
    <col min="8215" max="8454" width="10.33203125" style="20"/>
    <col min="8455" max="8455" width="10.109375" style="20" customWidth="1"/>
    <col min="8456" max="8456" width="85.33203125" style="20" customWidth="1"/>
    <col min="8457" max="8457" width="12.33203125" style="20" customWidth="1"/>
    <col min="8458" max="8458" width="9.5546875" style="20" bestFit="1" customWidth="1"/>
    <col min="8459" max="8459" width="9.88671875" style="20" customWidth="1"/>
    <col min="8460" max="8460" width="10.33203125" style="20"/>
    <col min="8461" max="8461" width="15.33203125" style="20" customWidth="1"/>
    <col min="8462" max="8462" width="20.44140625" style="20" customWidth="1"/>
    <col min="8463" max="8463" width="15.109375" style="20" customWidth="1"/>
    <col min="8464" max="8464" width="19.88671875" style="20" customWidth="1"/>
    <col min="8465" max="8465" width="15" style="20" customWidth="1"/>
    <col min="8466" max="8466" width="18.88671875" style="20" customWidth="1"/>
    <col min="8467" max="8467" width="15.109375" style="20" customWidth="1"/>
    <col min="8468" max="8468" width="19.5546875" style="20" customWidth="1"/>
    <col min="8469" max="8469" width="105" style="20" customWidth="1"/>
    <col min="8470" max="8470" width="179.88671875" style="20" customWidth="1"/>
    <col min="8471" max="8710" width="10.33203125" style="20"/>
    <col min="8711" max="8711" width="10.109375" style="20" customWidth="1"/>
    <col min="8712" max="8712" width="85.33203125" style="20" customWidth="1"/>
    <col min="8713" max="8713" width="12.33203125" style="20" customWidth="1"/>
    <col min="8714" max="8714" width="9.5546875" style="20" bestFit="1" customWidth="1"/>
    <col min="8715" max="8715" width="9.88671875" style="20" customWidth="1"/>
    <col min="8716" max="8716" width="10.33203125" style="20"/>
    <col min="8717" max="8717" width="15.33203125" style="20" customWidth="1"/>
    <col min="8718" max="8718" width="20.44140625" style="20" customWidth="1"/>
    <col min="8719" max="8719" width="15.109375" style="20" customWidth="1"/>
    <col min="8720" max="8720" width="19.88671875" style="20" customWidth="1"/>
    <col min="8721" max="8721" width="15" style="20" customWidth="1"/>
    <col min="8722" max="8722" width="18.88671875" style="20" customWidth="1"/>
    <col min="8723" max="8723" width="15.109375" style="20" customWidth="1"/>
    <col min="8724" max="8724" width="19.5546875" style="20" customWidth="1"/>
    <col min="8725" max="8725" width="105" style="20" customWidth="1"/>
    <col min="8726" max="8726" width="179.88671875" style="20" customWidth="1"/>
    <col min="8727" max="8966" width="10.33203125" style="20"/>
    <col min="8967" max="8967" width="10.109375" style="20" customWidth="1"/>
    <col min="8968" max="8968" width="85.33203125" style="20" customWidth="1"/>
    <col min="8969" max="8969" width="12.33203125" style="20" customWidth="1"/>
    <col min="8970" max="8970" width="9.5546875" style="20" bestFit="1" customWidth="1"/>
    <col min="8971" max="8971" width="9.88671875" style="20" customWidth="1"/>
    <col min="8972" max="8972" width="10.33203125" style="20"/>
    <col min="8973" max="8973" width="15.33203125" style="20" customWidth="1"/>
    <col min="8974" max="8974" width="20.44140625" style="20" customWidth="1"/>
    <col min="8975" max="8975" width="15.109375" style="20" customWidth="1"/>
    <col min="8976" max="8976" width="19.88671875" style="20" customWidth="1"/>
    <col min="8977" max="8977" width="15" style="20" customWidth="1"/>
    <col min="8978" max="8978" width="18.88671875" style="20" customWidth="1"/>
    <col min="8979" max="8979" width="15.109375" style="20" customWidth="1"/>
    <col min="8980" max="8980" width="19.5546875" style="20" customWidth="1"/>
    <col min="8981" max="8981" width="105" style="20" customWidth="1"/>
    <col min="8982" max="8982" width="179.88671875" style="20" customWidth="1"/>
    <col min="8983" max="9222" width="10.33203125" style="20"/>
    <col min="9223" max="9223" width="10.109375" style="20" customWidth="1"/>
    <col min="9224" max="9224" width="85.33203125" style="20" customWidth="1"/>
    <col min="9225" max="9225" width="12.33203125" style="20" customWidth="1"/>
    <col min="9226" max="9226" width="9.5546875" style="20" bestFit="1" customWidth="1"/>
    <col min="9227" max="9227" width="9.88671875" style="20" customWidth="1"/>
    <col min="9228" max="9228" width="10.33203125" style="20"/>
    <col min="9229" max="9229" width="15.33203125" style="20" customWidth="1"/>
    <col min="9230" max="9230" width="20.44140625" style="20" customWidth="1"/>
    <col min="9231" max="9231" width="15.109375" style="20" customWidth="1"/>
    <col min="9232" max="9232" width="19.88671875" style="20" customWidth="1"/>
    <col min="9233" max="9233" width="15" style="20" customWidth="1"/>
    <col min="9234" max="9234" width="18.88671875" style="20" customWidth="1"/>
    <col min="9235" max="9235" width="15.109375" style="20" customWidth="1"/>
    <col min="9236" max="9236" width="19.5546875" style="20" customWidth="1"/>
    <col min="9237" max="9237" width="105" style="20" customWidth="1"/>
    <col min="9238" max="9238" width="179.88671875" style="20" customWidth="1"/>
    <col min="9239" max="9478" width="10.33203125" style="20"/>
    <col min="9479" max="9479" width="10.109375" style="20" customWidth="1"/>
    <col min="9480" max="9480" width="85.33203125" style="20" customWidth="1"/>
    <col min="9481" max="9481" width="12.33203125" style="20" customWidth="1"/>
    <col min="9482" max="9482" width="9.5546875" style="20" bestFit="1" customWidth="1"/>
    <col min="9483" max="9483" width="9.88671875" style="20" customWidth="1"/>
    <col min="9484" max="9484" width="10.33203125" style="20"/>
    <col min="9485" max="9485" width="15.33203125" style="20" customWidth="1"/>
    <col min="9486" max="9486" width="20.44140625" style="20" customWidth="1"/>
    <col min="9487" max="9487" width="15.109375" style="20" customWidth="1"/>
    <col min="9488" max="9488" width="19.88671875" style="20" customWidth="1"/>
    <col min="9489" max="9489" width="15" style="20" customWidth="1"/>
    <col min="9490" max="9490" width="18.88671875" style="20" customWidth="1"/>
    <col min="9491" max="9491" width="15.109375" style="20" customWidth="1"/>
    <col min="9492" max="9492" width="19.5546875" style="20" customWidth="1"/>
    <col min="9493" max="9493" width="105" style="20" customWidth="1"/>
    <col min="9494" max="9494" width="179.88671875" style="20" customWidth="1"/>
    <col min="9495" max="9734" width="10.33203125" style="20"/>
    <col min="9735" max="9735" width="10.109375" style="20" customWidth="1"/>
    <col min="9736" max="9736" width="85.33203125" style="20" customWidth="1"/>
    <col min="9737" max="9737" width="12.33203125" style="20" customWidth="1"/>
    <col min="9738" max="9738" width="9.5546875" style="20" bestFit="1" customWidth="1"/>
    <col min="9739" max="9739" width="9.88671875" style="20" customWidth="1"/>
    <col min="9740" max="9740" width="10.33203125" style="20"/>
    <col min="9741" max="9741" width="15.33203125" style="20" customWidth="1"/>
    <col min="9742" max="9742" width="20.44140625" style="20" customWidth="1"/>
    <col min="9743" max="9743" width="15.109375" style="20" customWidth="1"/>
    <col min="9744" max="9744" width="19.88671875" style="20" customWidth="1"/>
    <col min="9745" max="9745" width="15" style="20" customWidth="1"/>
    <col min="9746" max="9746" width="18.88671875" style="20" customWidth="1"/>
    <col min="9747" max="9747" width="15.109375" style="20" customWidth="1"/>
    <col min="9748" max="9748" width="19.5546875" style="20" customWidth="1"/>
    <col min="9749" max="9749" width="105" style="20" customWidth="1"/>
    <col min="9750" max="9750" width="179.88671875" style="20" customWidth="1"/>
    <col min="9751" max="9990" width="10.33203125" style="20"/>
    <col min="9991" max="9991" width="10.109375" style="20" customWidth="1"/>
    <col min="9992" max="9992" width="85.33203125" style="20" customWidth="1"/>
    <col min="9993" max="9993" width="12.33203125" style="20" customWidth="1"/>
    <col min="9994" max="9994" width="9.5546875" style="20" bestFit="1" customWidth="1"/>
    <col min="9995" max="9995" width="9.88671875" style="20" customWidth="1"/>
    <col min="9996" max="9996" width="10.33203125" style="20"/>
    <col min="9997" max="9997" width="15.33203125" style="20" customWidth="1"/>
    <col min="9998" max="9998" width="20.44140625" style="20" customWidth="1"/>
    <col min="9999" max="9999" width="15.109375" style="20" customWidth="1"/>
    <col min="10000" max="10000" width="19.88671875" style="20" customWidth="1"/>
    <col min="10001" max="10001" width="15" style="20" customWidth="1"/>
    <col min="10002" max="10002" width="18.88671875" style="20" customWidth="1"/>
    <col min="10003" max="10003" width="15.109375" style="20" customWidth="1"/>
    <col min="10004" max="10004" width="19.5546875" style="20" customWidth="1"/>
    <col min="10005" max="10005" width="105" style="20" customWidth="1"/>
    <col min="10006" max="10006" width="179.88671875" style="20" customWidth="1"/>
    <col min="10007" max="10246" width="10.33203125" style="20"/>
    <col min="10247" max="10247" width="10.109375" style="20" customWidth="1"/>
    <col min="10248" max="10248" width="85.33203125" style="20" customWidth="1"/>
    <col min="10249" max="10249" width="12.33203125" style="20" customWidth="1"/>
    <col min="10250" max="10250" width="9.5546875" style="20" bestFit="1" customWidth="1"/>
    <col min="10251" max="10251" width="9.88671875" style="20" customWidth="1"/>
    <col min="10252" max="10252" width="10.33203125" style="20"/>
    <col min="10253" max="10253" width="15.33203125" style="20" customWidth="1"/>
    <col min="10254" max="10254" width="20.44140625" style="20" customWidth="1"/>
    <col min="10255" max="10255" width="15.109375" style="20" customWidth="1"/>
    <col min="10256" max="10256" width="19.88671875" style="20" customWidth="1"/>
    <col min="10257" max="10257" width="15" style="20" customWidth="1"/>
    <col min="10258" max="10258" width="18.88671875" style="20" customWidth="1"/>
    <col min="10259" max="10259" width="15.109375" style="20" customWidth="1"/>
    <col min="10260" max="10260" width="19.5546875" style="20" customWidth="1"/>
    <col min="10261" max="10261" width="105" style="20" customWidth="1"/>
    <col min="10262" max="10262" width="179.88671875" style="20" customWidth="1"/>
    <col min="10263" max="10502" width="10.33203125" style="20"/>
    <col min="10503" max="10503" width="10.109375" style="20" customWidth="1"/>
    <col min="10504" max="10504" width="85.33203125" style="20" customWidth="1"/>
    <col min="10505" max="10505" width="12.33203125" style="20" customWidth="1"/>
    <col min="10506" max="10506" width="9.5546875" style="20" bestFit="1" customWidth="1"/>
    <col min="10507" max="10507" width="9.88671875" style="20" customWidth="1"/>
    <col min="10508" max="10508" width="10.33203125" style="20"/>
    <col min="10509" max="10509" width="15.33203125" style="20" customWidth="1"/>
    <col min="10510" max="10510" width="20.44140625" style="20" customWidth="1"/>
    <col min="10511" max="10511" width="15.109375" style="20" customWidth="1"/>
    <col min="10512" max="10512" width="19.88671875" style="20" customWidth="1"/>
    <col min="10513" max="10513" width="15" style="20" customWidth="1"/>
    <col min="10514" max="10514" width="18.88671875" style="20" customWidth="1"/>
    <col min="10515" max="10515" width="15.109375" style="20" customWidth="1"/>
    <col min="10516" max="10516" width="19.5546875" style="20" customWidth="1"/>
    <col min="10517" max="10517" width="105" style="20" customWidth="1"/>
    <col min="10518" max="10518" width="179.88671875" style="20" customWidth="1"/>
    <col min="10519" max="10758" width="10.33203125" style="20"/>
    <col min="10759" max="10759" width="10.109375" style="20" customWidth="1"/>
    <col min="10760" max="10760" width="85.33203125" style="20" customWidth="1"/>
    <col min="10761" max="10761" width="12.33203125" style="20" customWidth="1"/>
    <col min="10762" max="10762" width="9.5546875" style="20" bestFit="1" customWidth="1"/>
    <col min="10763" max="10763" width="9.88671875" style="20" customWidth="1"/>
    <col min="10764" max="10764" width="10.33203125" style="20"/>
    <col min="10765" max="10765" width="15.33203125" style="20" customWidth="1"/>
    <col min="10766" max="10766" width="20.44140625" style="20" customWidth="1"/>
    <col min="10767" max="10767" width="15.109375" style="20" customWidth="1"/>
    <col min="10768" max="10768" width="19.88671875" style="20" customWidth="1"/>
    <col min="10769" max="10769" width="15" style="20" customWidth="1"/>
    <col min="10770" max="10770" width="18.88671875" style="20" customWidth="1"/>
    <col min="10771" max="10771" width="15.109375" style="20" customWidth="1"/>
    <col min="10772" max="10772" width="19.5546875" style="20" customWidth="1"/>
    <col min="10773" max="10773" width="105" style="20" customWidth="1"/>
    <col min="10774" max="10774" width="179.88671875" style="20" customWidth="1"/>
    <col min="10775" max="11014" width="10.33203125" style="20"/>
    <col min="11015" max="11015" width="10.109375" style="20" customWidth="1"/>
    <col min="11016" max="11016" width="85.33203125" style="20" customWidth="1"/>
    <col min="11017" max="11017" width="12.33203125" style="20" customWidth="1"/>
    <col min="11018" max="11018" width="9.5546875" style="20" bestFit="1" customWidth="1"/>
    <col min="11019" max="11019" width="9.88671875" style="20" customWidth="1"/>
    <col min="11020" max="11020" width="10.33203125" style="20"/>
    <col min="11021" max="11021" width="15.33203125" style="20" customWidth="1"/>
    <col min="11022" max="11022" width="20.44140625" style="20" customWidth="1"/>
    <col min="11023" max="11023" width="15.109375" style="20" customWidth="1"/>
    <col min="11024" max="11024" width="19.88671875" style="20" customWidth="1"/>
    <col min="11025" max="11025" width="15" style="20" customWidth="1"/>
    <col min="11026" max="11026" width="18.88671875" style="20" customWidth="1"/>
    <col min="11027" max="11027" width="15.109375" style="20" customWidth="1"/>
    <col min="11028" max="11028" width="19.5546875" style="20" customWidth="1"/>
    <col min="11029" max="11029" width="105" style="20" customWidth="1"/>
    <col min="11030" max="11030" width="179.88671875" style="20" customWidth="1"/>
    <col min="11031" max="11270" width="10.33203125" style="20"/>
    <col min="11271" max="11271" width="10.109375" style="20" customWidth="1"/>
    <col min="11272" max="11272" width="85.33203125" style="20" customWidth="1"/>
    <col min="11273" max="11273" width="12.33203125" style="20" customWidth="1"/>
    <col min="11274" max="11274" width="9.5546875" style="20" bestFit="1" customWidth="1"/>
    <col min="11275" max="11275" width="9.88671875" style="20" customWidth="1"/>
    <col min="11276" max="11276" width="10.33203125" style="20"/>
    <col min="11277" max="11277" width="15.33203125" style="20" customWidth="1"/>
    <col min="11278" max="11278" width="20.44140625" style="20" customWidth="1"/>
    <col min="11279" max="11279" width="15.109375" style="20" customWidth="1"/>
    <col min="11280" max="11280" width="19.88671875" style="20" customWidth="1"/>
    <col min="11281" max="11281" width="15" style="20" customWidth="1"/>
    <col min="11282" max="11282" width="18.88671875" style="20" customWidth="1"/>
    <col min="11283" max="11283" width="15.109375" style="20" customWidth="1"/>
    <col min="11284" max="11284" width="19.5546875" style="20" customWidth="1"/>
    <col min="11285" max="11285" width="105" style="20" customWidth="1"/>
    <col min="11286" max="11286" width="179.88671875" style="20" customWidth="1"/>
    <col min="11287" max="11526" width="10.33203125" style="20"/>
    <col min="11527" max="11527" width="10.109375" style="20" customWidth="1"/>
    <col min="11528" max="11528" width="85.33203125" style="20" customWidth="1"/>
    <col min="11529" max="11529" width="12.33203125" style="20" customWidth="1"/>
    <col min="11530" max="11530" width="9.5546875" style="20" bestFit="1" customWidth="1"/>
    <col min="11531" max="11531" width="9.88671875" style="20" customWidth="1"/>
    <col min="11532" max="11532" width="10.33203125" style="20"/>
    <col min="11533" max="11533" width="15.33203125" style="20" customWidth="1"/>
    <col min="11534" max="11534" width="20.44140625" style="20" customWidth="1"/>
    <col min="11535" max="11535" width="15.109375" style="20" customWidth="1"/>
    <col min="11536" max="11536" width="19.88671875" style="20" customWidth="1"/>
    <col min="11537" max="11537" width="15" style="20" customWidth="1"/>
    <col min="11538" max="11538" width="18.88671875" style="20" customWidth="1"/>
    <col min="11539" max="11539" width="15.109375" style="20" customWidth="1"/>
    <col min="11540" max="11540" width="19.5546875" style="20" customWidth="1"/>
    <col min="11541" max="11541" width="105" style="20" customWidth="1"/>
    <col min="11542" max="11542" width="179.88671875" style="20" customWidth="1"/>
    <col min="11543" max="11782" width="10.33203125" style="20"/>
    <col min="11783" max="11783" width="10.109375" style="20" customWidth="1"/>
    <col min="11784" max="11784" width="85.33203125" style="20" customWidth="1"/>
    <col min="11785" max="11785" width="12.33203125" style="20" customWidth="1"/>
    <col min="11786" max="11786" width="9.5546875" style="20" bestFit="1" customWidth="1"/>
    <col min="11787" max="11787" width="9.88671875" style="20" customWidth="1"/>
    <col min="11788" max="11788" width="10.33203125" style="20"/>
    <col min="11789" max="11789" width="15.33203125" style="20" customWidth="1"/>
    <col min="11790" max="11790" width="20.44140625" style="20" customWidth="1"/>
    <col min="11791" max="11791" width="15.109375" style="20" customWidth="1"/>
    <col min="11792" max="11792" width="19.88671875" style="20" customWidth="1"/>
    <col min="11793" max="11793" width="15" style="20" customWidth="1"/>
    <col min="11794" max="11794" width="18.88671875" style="20" customWidth="1"/>
    <col min="11795" max="11795" width="15.109375" style="20" customWidth="1"/>
    <col min="11796" max="11796" width="19.5546875" style="20" customWidth="1"/>
    <col min="11797" max="11797" width="105" style="20" customWidth="1"/>
    <col min="11798" max="11798" width="179.88671875" style="20" customWidth="1"/>
    <col min="11799" max="12038" width="10.33203125" style="20"/>
    <col min="12039" max="12039" width="10.109375" style="20" customWidth="1"/>
    <col min="12040" max="12040" width="85.33203125" style="20" customWidth="1"/>
    <col min="12041" max="12041" width="12.33203125" style="20" customWidth="1"/>
    <col min="12042" max="12042" width="9.5546875" style="20" bestFit="1" customWidth="1"/>
    <col min="12043" max="12043" width="9.88671875" style="20" customWidth="1"/>
    <col min="12044" max="12044" width="10.33203125" style="20"/>
    <col min="12045" max="12045" width="15.33203125" style="20" customWidth="1"/>
    <col min="12046" max="12046" width="20.44140625" style="20" customWidth="1"/>
    <col min="12047" max="12047" width="15.109375" style="20" customWidth="1"/>
    <col min="12048" max="12048" width="19.88671875" style="20" customWidth="1"/>
    <col min="12049" max="12049" width="15" style="20" customWidth="1"/>
    <col min="12050" max="12050" width="18.88671875" style="20" customWidth="1"/>
    <col min="12051" max="12051" width="15.109375" style="20" customWidth="1"/>
    <col min="12052" max="12052" width="19.5546875" style="20" customWidth="1"/>
    <col min="12053" max="12053" width="105" style="20" customWidth="1"/>
    <col min="12054" max="12054" width="179.88671875" style="20" customWidth="1"/>
    <col min="12055" max="12294" width="10.33203125" style="20"/>
    <col min="12295" max="12295" width="10.109375" style="20" customWidth="1"/>
    <col min="12296" max="12296" width="85.33203125" style="20" customWidth="1"/>
    <col min="12297" max="12297" width="12.33203125" style="20" customWidth="1"/>
    <col min="12298" max="12298" width="9.5546875" style="20" bestFit="1" customWidth="1"/>
    <col min="12299" max="12299" width="9.88671875" style="20" customWidth="1"/>
    <col min="12300" max="12300" width="10.33203125" style="20"/>
    <col min="12301" max="12301" width="15.33203125" style="20" customWidth="1"/>
    <col min="12302" max="12302" width="20.44140625" style="20" customWidth="1"/>
    <col min="12303" max="12303" width="15.109375" style="20" customWidth="1"/>
    <col min="12304" max="12304" width="19.88671875" style="20" customWidth="1"/>
    <col min="12305" max="12305" width="15" style="20" customWidth="1"/>
    <col min="12306" max="12306" width="18.88671875" style="20" customWidth="1"/>
    <col min="12307" max="12307" width="15.109375" style="20" customWidth="1"/>
    <col min="12308" max="12308" width="19.5546875" style="20" customWidth="1"/>
    <col min="12309" max="12309" width="105" style="20" customWidth="1"/>
    <col min="12310" max="12310" width="179.88671875" style="20" customWidth="1"/>
    <col min="12311" max="12550" width="10.33203125" style="20"/>
    <col min="12551" max="12551" width="10.109375" style="20" customWidth="1"/>
    <col min="12552" max="12552" width="85.33203125" style="20" customWidth="1"/>
    <col min="12553" max="12553" width="12.33203125" style="20" customWidth="1"/>
    <col min="12554" max="12554" width="9.5546875" style="20" bestFit="1" customWidth="1"/>
    <col min="12555" max="12555" width="9.88671875" style="20" customWidth="1"/>
    <col min="12556" max="12556" width="10.33203125" style="20"/>
    <col min="12557" max="12557" width="15.33203125" style="20" customWidth="1"/>
    <col min="12558" max="12558" width="20.44140625" style="20" customWidth="1"/>
    <col min="12559" max="12559" width="15.109375" style="20" customWidth="1"/>
    <col min="12560" max="12560" width="19.88671875" style="20" customWidth="1"/>
    <col min="12561" max="12561" width="15" style="20" customWidth="1"/>
    <col min="12562" max="12562" width="18.88671875" style="20" customWidth="1"/>
    <col min="12563" max="12563" width="15.109375" style="20" customWidth="1"/>
    <col min="12564" max="12564" width="19.5546875" style="20" customWidth="1"/>
    <col min="12565" max="12565" width="105" style="20" customWidth="1"/>
    <col min="12566" max="12566" width="179.88671875" style="20" customWidth="1"/>
    <col min="12567" max="12806" width="10.33203125" style="20"/>
    <col min="12807" max="12807" width="10.109375" style="20" customWidth="1"/>
    <col min="12808" max="12808" width="85.33203125" style="20" customWidth="1"/>
    <col min="12809" max="12809" width="12.33203125" style="20" customWidth="1"/>
    <col min="12810" max="12810" width="9.5546875" style="20" bestFit="1" customWidth="1"/>
    <col min="12811" max="12811" width="9.88671875" style="20" customWidth="1"/>
    <col min="12812" max="12812" width="10.33203125" style="20"/>
    <col min="12813" max="12813" width="15.33203125" style="20" customWidth="1"/>
    <col min="12814" max="12814" width="20.44140625" style="20" customWidth="1"/>
    <col min="12815" max="12815" width="15.109375" style="20" customWidth="1"/>
    <col min="12816" max="12816" width="19.88671875" style="20" customWidth="1"/>
    <col min="12817" max="12817" width="15" style="20" customWidth="1"/>
    <col min="12818" max="12818" width="18.88671875" style="20" customWidth="1"/>
    <col min="12819" max="12819" width="15.109375" style="20" customWidth="1"/>
    <col min="12820" max="12820" width="19.5546875" style="20" customWidth="1"/>
    <col min="12821" max="12821" width="105" style="20" customWidth="1"/>
    <col min="12822" max="12822" width="179.88671875" style="20" customWidth="1"/>
    <col min="12823" max="13062" width="10.33203125" style="20"/>
    <col min="13063" max="13063" width="10.109375" style="20" customWidth="1"/>
    <col min="13064" max="13064" width="85.33203125" style="20" customWidth="1"/>
    <col min="13065" max="13065" width="12.33203125" style="20" customWidth="1"/>
    <col min="13066" max="13066" width="9.5546875" style="20" bestFit="1" customWidth="1"/>
    <col min="13067" max="13067" width="9.88671875" style="20" customWidth="1"/>
    <col min="13068" max="13068" width="10.33203125" style="20"/>
    <col min="13069" max="13069" width="15.33203125" style="20" customWidth="1"/>
    <col min="13070" max="13070" width="20.44140625" style="20" customWidth="1"/>
    <col min="13071" max="13071" width="15.109375" style="20" customWidth="1"/>
    <col min="13072" max="13072" width="19.88671875" style="20" customWidth="1"/>
    <col min="13073" max="13073" width="15" style="20" customWidth="1"/>
    <col min="13074" max="13074" width="18.88671875" style="20" customWidth="1"/>
    <col min="13075" max="13075" width="15.109375" style="20" customWidth="1"/>
    <col min="13076" max="13076" width="19.5546875" style="20" customWidth="1"/>
    <col min="13077" max="13077" width="105" style="20" customWidth="1"/>
    <col min="13078" max="13078" width="179.88671875" style="20" customWidth="1"/>
    <col min="13079" max="13318" width="10.33203125" style="20"/>
    <col min="13319" max="13319" width="10.109375" style="20" customWidth="1"/>
    <col min="13320" max="13320" width="85.33203125" style="20" customWidth="1"/>
    <col min="13321" max="13321" width="12.33203125" style="20" customWidth="1"/>
    <col min="13322" max="13322" width="9.5546875" style="20" bestFit="1" customWidth="1"/>
    <col min="13323" max="13323" width="9.88671875" style="20" customWidth="1"/>
    <col min="13324" max="13324" width="10.33203125" style="20"/>
    <col min="13325" max="13325" width="15.33203125" style="20" customWidth="1"/>
    <col min="13326" max="13326" width="20.44140625" style="20" customWidth="1"/>
    <col min="13327" max="13327" width="15.109375" style="20" customWidth="1"/>
    <col min="13328" max="13328" width="19.88671875" style="20" customWidth="1"/>
    <col min="13329" max="13329" width="15" style="20" customWidth="1"/>
    <col min="13330" max="13330" width="18.88671875" style="20" customWidth="1"/>
    <col min="13331" max="13331" width="15.109375" style="20" customWidth="1"/>
    <col min="13332" max="13332" width="19.5546875" style="20" customWidth="1"/>
    <col min="13333" max="13333" width="105" style="20" customWidth="1"/>
    <col min="13334" max="13334" width="179.88671875" style="20" customWidth="1"/>
    <col min="13335" max="13574" width="10.33203125" style="20"/>
    <col min="13575" max="13575" width="10.109375" style="20" customWidth="1"/>
    <col min="13576" max="13576" width="85.33203125" style="20" customWidth="1"/>
    <col min="13577" max="13577" width="12.33203125" style="20" customWidth="1"/>
    <col min="13578" max="13578" width="9.5546875" style="20" bestFit="1" customWidth="1"/>
    <col min="13579" max="13579" width="9.88671875" style="20" customWidth="1"/>
    <col min="13580" max="13580" width="10.33203125" style="20"/>
    <col min="13581" max="13581" width="15.33203125" style="20" customWidth="1"/>
    <col min="13582" max="13582" width="20.44140625" style="20" customWidth="1"/>
    <col min="13583" max="13583" width="15.109375" style="20" customWidth="1"/>
    <col min="13584" max="13584" width="19.88671875" style="20" customWidth="1"/>
    <col min="13585" max="13585" width="15" style="20" customWidth="1"/>
    <col min="13586" max="13586" width="18.88671875" style="20" customWidth="1"/>
    <col min="13587" max="13587" width="15.109375" style="20" customWidth="1"/>
    <col min="13588" max="13588" width="19.5546875" style="20" customWidth="1"/>
    <col min="13589" max="13589" width="105" style="20" customWidth="1"/>
    <col min="13590" max="13590" width="179.88671875" style="20" customWidth="1"/>
    <col min="13591" max="13830" width="10.33203125" style="20"/>
    <col min="13831" max="13831" width="10.109375" style="20" customWidth="1"/>
    <col min="13832" max="13832" width="85.33203125" style="20" customWidth="1"/>
    <col min="13833" max="13833" width="12.33203125" style="20" customWidth="1"/>
    <col min="13834" max="13834" width="9.5546875" style="20" bestFit="1" customWidth="1"/>
    <col min="13835" max="13835" width="9.88671875" style="20" customWidth="1"/>
    <col min="13836" max="13836" width="10.33203125" style="20"/>
    <col min="13837" max="13837" width="15.33203125" style="20" customWidth="1"/>
    <col min="13838" max="13838" width="20.44140625" style="20" customWidth="1"/>
    <col min="13839" max="13839" width="15.109375" style="20" customWidth="1"/>
    <col min="13840" max="13840" width="19.88671875" style="20" customWidth="1"/>
    <col min="13841" max="13841" width="15" style="20" customWidth="1"/>
    <col min="13842" max="13842" width="18.88671875" style="20" customWidth="1"/>
    <col min="13843" max="13843" width="15.109375" style="20" customWidth="1"/>
    <col min="13844" max="13844" width="19.5546875" style="20" customWidth="1"/>
    <col min="13845" max="13845" width="105" style="20" customWidth="1"/>
    <col min="13846" max="13846" width="179.88671875" style="20" customWidth="1"/>
    <col min="13847" max="14086" width="10.33203125" style="20"/>
    <col min="14087" max="14087" width="10.109375" style="20" customWidth="1"/>
    <col min="14088" max="14088" width="85.33203125" style="20" customWidth="1"/>
    <col min="14089" max="14089" width="12.33203125" style="20" customWidth="1"/>
    <col min="14090" max="14090" width="9.5546875" style="20" bestFit="1" customWidth="1"/>
    <col min="14091" max="14091" width="9.88671875" style="20" customWidth="1"/>
    <col min="14092" max="14092" width="10.33203125" style="20"/>
    <col min="14093" max="14093" width="15.33203125" style="20" customWidth="1"/>
    <col min="14094" max="14094" width="20.44140625" style="20" customWidth="1"/>
    <col min="14095" max="14095" width="15.109375" style="20" customWidth="1"/>
    <col min="14096" max="14096" width="19.88671875" style="20" customWidth="1"/>
    <col min="14097" max="14097" width="15" style="20" customWidth="1"/>
    <col min="14098" max="14098" width="18.88671875" style="20" customWidth="1"/>
    <col min="14099" max="14099" width="15.109375" style="20" customWidth="1"/>
    <col min="14100" max="14100" width="19.5546875" style="20" customWidth="1"/>
    <col min="14101" max="14101" width="105" style="20" customWidth="1"/>
    <col min="14102" max="14102" width="179.88671875" style="20" customWidth="1"/>
    <col min="14103" max="14342" width="10.33203125" style="20"/>
    <col min="14343" max="14343" width="10.109375" style="20" customWidth="1"/>
    <col min="14344" max="14344" width="85.33203125" style="20" customWidth="1"/>
    <col min="14345" max="14345" width="12.33203125" style="20" customWidth="1"/>
    <col min="14346" max="14346" width="9.5546875" style="20" bestFit="1" customWidth="1"/>
    <col min="14347" max="14347" width="9.88671875" style="20" customWidth="1"/>
    <col min="14348" max="14348" width="10.33203125" style="20"/>
    <col min="14349" max="14349" width="15.33203125" style="20" customWidth="1"/>
    <col min="14350" max="14350" width="20.44140625" style="20" customWidth="1"/>
    <col min="14351" max="14351" width="15.109375" style="20" customWidth="1"/>
    <col min="14352" max="14352" width="19.88671875" style="20" customWidth="1"/>
    <col min="14353" max="14353" width="15" style="20" customWidth="1"/>
    <col min="14354" max="14354" width="18.88671875" style="20" customWidth="1"/>
    <col min="14355" max="14355" width="15.109375" style="20" customWidth="1"/>
    <col min="14356" max="14356" width="19.5546875" style="20" customWidth="1"/>
    <col min="14357" max="14357" width="105" style="20" customWidth="1"/>
    <col min="14358" max="14358" width="179.88671875" style="20" customWidth="1"/>
    <col min="14359" max="14598" width="10.33203125" style="20"/>
    <col min="14599" max="14599" width="10.109375" style="20" customWidth="1"/>
    <col min="14600" max="14600" width="85.33203125" style="20" customWidth="1"/>
    <col min="14601" max="14601" width="12.33203125" style="20" customWidth="1"/>
    <col min="14602" max="14602" width="9.5546875" style="20" bestFit="1" customWidth="1"/>
    <col min="14603" max="14603" width="9.88671875" style="20" customWidth="1"/>
    <col min="14604" max="14604" width="10.33203125" style="20"/>
    <col min="14605" max="14605" width="15.33203125" style="20" customWidth="1"/>
    <col min="14606" max="14606" width="20.44140625" style="20" customWidth="1"/>
    <col min="14607" max="14607" width="15.109375" style="20" customWidth="1"/>
    <col min="14608" max="14608" width="19.88671875" style="20" customWidth="1"/>
    <col min="14609" max="14609" width="15" style="20" customWidth="1"/>
    <col min="14610" max="14610" width="18.88671875" style="20" customWidth="1"/>
    <col min="14611" max="14611" width="15.109375" style="20" customWidth="1"/>
    <col min="14612" max="14612" width="19.5546875" style="20" customWidth="1"/>
    <col min="14613" max="14613" width="105" style="20" customWidth="1"/>
    <col min="14614" max="14614" width="179.88671875" style="20" customWidth="1"/>
    <col min="14615" max="14854" width="10.33203125" style="20"/>
    <col min="14855" max="14855" width="10.109375" style="20" customWidth="1"/>
    <col min="14856" max="14856" width="85.33203125" style="20" customWidth="1"/>
    <col min="14857" max="14857" width="12.33203125" style="20" customWidth="1"/>
    <col min="14858" max="14858" width="9.5546875" style="20" bestFit="1" customWidth="1"/>
    <col min="14859" max="14859" width="9.88671875" style="20" customWidth="1"/>
    <col min="14860" max="14860" width="10.33203125" style="20"/>
    <col min="14861" max="14861" width="15.33203125" style="20" customWidth="1"/>
    <col min="14862" max="14862" width="20.44140625" style="20" customWidth="1"/>
    <col min="14863" max="14863" width="15.109375" style="20" customWidth="1"/>
    <col min="14864" max="14864" width="19.88671875" style="20" customWidth="1"/>
    <col min="14865" max="14865" width="15" style="20" customWidth="1"/>
    <col min="14866" max="14866" width="18.88671875" style="20" customWidth="1"/>
    <col min="14867" max="14867" width="15.109375" style="20" customWidth="1"/>
    <col min="14868" max="14868" width="19.5546875" style="20" customWidth="1"/>
    <col min="14869" max="14869" width="105" style="20" customWidth="1"/>
    <col min="14870" max="14870" width="179.88671875" style="20" customWidth="1"/>
    <col min="14871" max="15110" width="10.33203125" style="20"/>
    <col min="15111" max="15111" width="10.109375" style="20" customWidth="1"/>
    <col min="15112" max="15112" width="85.33203125" style="20" customWidth="1"/>
    <col min="15113" max="15113" width="12.33203125" style="20" customWidth="1"/>
    <col min="15114" max="15114" width="9.5546875" style="20" bestFit="1" customWidth="1"/>
    <col min="15115" max="15115" width="9.88671875" style="20" customWidth="1"/>
    <col min="15116" max="15116" width="10.33203125" style="20"/>
    <col min="15117" max="15117" width="15.33203125" style="20" customWidth="1"/>
    <col min="15118" max="15118" width="20.44140625" style="20" customWidth="1"/>
    <col min="15119" max="15119" width="15.109375" style="20" customWidth="1"/>
    <col min="15120" max="15120" width="19.88671875" style="20" customWidth="1"/>
    <col min="15121" max="15121" width="15" style="20" customWidth="1"/>
    <col min="15122" max="15122" width="18.88671875" style="20" customWidth="1"/>
    <col min="15123" max="15123" width="15.109375" style="20" customWidth="1"/>
    <col min="15124" max="15124" width="19.5546875" style="20" customWidth="1"/>
    <col min="15125" max="15125" width="105" style="20" customWidth="1"/>
    <col min="15126" max="15126" width="179.88671875" style="20" customWidth="1"/>
    <col min="15127" max="15366" width="10.33203125" style="20"/>
    <col min="15367" max="15367" width="10.109375" style="20" customWidth="1"/>
    <col min="15368" max="15368" width="85.33203125" style="20" customWidth="1"/>
    <col min="15369" max="15369" width="12.33203125" style="20" customWidth="1"/>
    <col min="15370" max="15370" width="9.5546875" style="20" bestFit="1" customWidth="1"/>
    <col min="15371" max="15371" width="9.88671875" style="20" customWidth="1"/>
    <col min="15372" max="15372" width="10.33203125" style="20"/>
    <col min="15373" max="15373" width="15.33203125" style="20" customWidth="1"/>
    <col min="15374" max="15374" width="20.44140625" style="20" customWidth="1"/>
    <col min="15375" max="15375" width="15.109375" style="20" customWidth="1"/>
    <col min="15376" max="15376" width="19.88671875" style="20" customWidth="1"/>
    <col min="15377" max="15377" width="15" style="20" customWidth="1"/>
    <col min="15378" max="15378" width="18.88671875" style="20" customWidth="1"/>
    <col min="15379" max="15379" width="15.109375" style="20" customWidth="1"/>
    <col min="15380" max="15380" width="19.5546875" style="20" customWidth="1"/>
    <col min="15381" max="15381" width="105" style="20" customWidth="1"/>
    <col min="15382" max="15382" width="179.88671875" style="20" customWidth="1"/>
    <col min="15383" max="15622" width="10.33203125" style="20"/>
    <col min="15623" max="15623" width="10.109375" style="20" customWidth="1"/>
    <col min="15624" max="15624" width="85.33203125" style="20" customWidth="1"/>
    <col min="15625" max="15625" width="12.33203125" style="20" customWidth="1"/>
    <col min="15626" max="15626" width="9.5546875" style="20" bestFit="1" customWidth="1"/>
    <col min="15627" max="15627" width="9.88671875" style="20" customWidth="1"/>
    <col min="15628" max="15628" width="10.33203125" style="20"/>
    <col min="15629" max="15629" width="15.33203125" style="20" customWidth="1"/>
    <col min="15630" max="15630" width="20.44140625" style="20" customWidth="1"/>
    <col min="15631" max="15631" width="15.109375" style="20" customWidth="1"/>
    <col min="15632" max="15632" width="19.88671875" style="20" customWidth="1"/>
    <col min="15633" max="15633" width="15" style="20" customWidth="1"/>
    <col min="15634" max="15634" width="18.88671875" style="20" customWidth="1"/>
    <col min="15635" max="15635" width="15.109375" style="20" customWidth="1"/>
    <col min="15636" max="15636" width="19.5546875" style="20" customWidth="1"/>
    <col min="15637" max="15637" width="105" style="20" customWidth="1"/>
    <col min="15638" max="15638" width="179.88671875" style="20" customWidth="1"/>
    <col min="15639" max="15878" width="10.33203125" style="20"/>
    <col min="15879" max="15879" width="10.109375" style="20" customWidth="1"/>
    <col min="15880" max="15880" width="85.33203125" style="20" customWidth="1"/>
    <col min="15881" max="15881" width="12.33203125" style="20" customWidth="1"/>
    <col min="15882" max="15882" width="9.5546875" style="20" bestFit="1" customWidth="1"/>
    <col min="15883" max="15883" width="9.88671875" style="20" customWidth="1"/>
    <col min="15884" max="15884" width="10.33203125" style="20"/>
    <col min="15885" max="15885" width="15.33203125" style="20" customWidth="1"/>
    <col min="15886" max="15886" width="20.44140625" style="20" customWidth="1"/>
    <col min="15887" max="15887" width="15.109375" style="20" customWidth="1"/>
    <col min="15888" max="15888" width="19.88671875" style="20" customWidth="1"/>
    <col min="15889" max="15889" width="15" style="20" customWidth="1"/>
    <col min="15890" max="15890" width="18.88671875" style="20" customWidth="1"/>
    <col min="15891" max="15891" width="15.109375" style="20" customWidth="1"/>
    <col min="15892" max="15892" width="19.5546875" style="20" customWidth="1"/>
    <col min="15893" max="15893" width="105" style="20" customWidth="1"/>
    <col min="15894" max="15894" width="179.88671875" style="20" customWidth="1"/>
    <col min="15895" max="16134" width="10.33203125" style="20"/>
    <col min="16135" max="16135" width="10.109375" style="20" customWidth="1"/>
    <col min="16136" max="16136" width="85.33203125" style="20" customWidth="1"/>
    <col min="16137" max="16137" width="12.33203125" style="20" customWidth="1"/>
    <col min="16138" max="16138" width="9.5546875" style="20" bestFit="1" customWidth="1"/>
    <col min="16139" max="16139" width="9.88671875" style="20" customWidth="1"/>
    <col min="16140" max="16140" width="10.33203125" style="20"/>
    <col min="16141" max="16141" width="15.33203125" style="20" customWidth="1"/>
    <col min="16142" max="16142" width="20.44140625" style="20" customWidth="1"/>
    <col min="16143" max="16143" width="15.109375" style="20" customWidth="1"/>
    <col min="16144" max="16144" width="19.88671875" style="20" customWidth="1"/>
    <col min="16145" max="16145" width="15" style="20" customWidth="1"/>
    <col min="16146" max="16146" width="18.88671875" style="20" customWidth="1"/>
    <col min="16147" max="16147" width="15.109375" style="20" customWidth="1"/>
    <col min="16148" max="16148" width="19.5546875" style="20" customWidth="1"/>
    <col min="16149" max="16149" width="105" style="20" customWidth="1"/>
    <col min="16150" max="16150" width="179.88671875" style="20" customWidth="1"/>
    <col min="16151" max="16384" width="10.33203125" style="20"/>
  </cols>
  <sheetData>
    <row r="1" spans="1:20" ht="18" x14ac:dyDescent="0.3">
      <c r="T1" s="2"/>
    </row>
    <row r="2" spans="1:20" ht="18" x14ac:dyDescent="0.3">
      <c r="T2" s="2"/>
    </row>
    <row r="3" spans="1:20" ht="27.75" customHeight="1" x14ac:dyDescent="0.3">
      <c r="A3" s="89" t="s">
        <v>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ht="15.75" customHeight="1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ht="18" x14ac:dyDescent="0.3">
      <c r="B5" s="90" t="s">
        <v>183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pans="1:20" ht="21.75" customHeight="1" x14ac:dyDescent="0.3">
      <c r="B6" s="90" t="s">
        <v>1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</row>
    <row r="7" spans="1:20" ht="18" x14ac:dyDescent="0.3">
      <c r="A7" s="90" t="s">
        <v>184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</row>
    <row r="8" spans="1:20" ht="18" x14ac:dyDescent="0.3">
      <c r="B8" s="3"/>
    </row>
    <row r="9" spans="1:20" ht="65.25" customHeight="1" x14ac:dyDescent="0.3">
      <c r="A9" s="91" t="s">
        <v>185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</row>
    <row r="10" spans="1:20" x14ac:dyDescent="0.3">
      <c r="A10" s="88" t="s">
        <v>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</row>
    <row r="11" spans="1:20" x14ac:dyDescent="0.3">
      <c r="A11" s="20"/>
      <c r="B11" s="20"/>
    </row>
    <row r="12" spans="1:20" ht="16.2" thickBot="1" x14ac:dyDescent="0.35">
      <c r="A12" s="20"/>
      <c r="B12" s="20"/>
    </row>
    <row r="13" spans="1:20" ht="71.25" customHeight="1" x14ac:dyDescent="0.3">
      <c r="A13" s="84" t="s">
        <v>3</v>
      </c>
      <c r="B13" s="86" t="s">
        <v>4</v>
      </c>
      <c r="C13" s="23" t="s">
        <v>5</v>
      </c>
      <c r="D13" s="23" t="s">
        <v>6</v>
      </c>
      <c r="E13" s="78" t="s">
        <v>7</v>
      </c>
      <c r="F13" s="79"/>
      <c r="G13" s="78" t="s">
        <v>8</v>
      </c>
      <c r="H13" s="79"/>
      <c r="I13" s="78" t="s">
        <v>9</v>
      </c>
      <c r="J13" s="79"/>
      <c r="K13" s="78" t="s">
        <v>10</v>
      </c>
      <c r="L13" s="79"/>
      <c r="M13" s="78" t="s">
        <v>11</v>
      </c>
      <c r="N13" s="79"/>
      <c r="O13" s="78" t="s">
        <v>12</v>
      </c>
      <c r="P13" s="79"/>
      <c r="Q13" s="78" t="s">
        <v>13</v>
      </c>
      <c r="R13" s="79"/>
      <c r="S13" s="80" t="s">
        <v>181</v>
      </c>
      <c r="T13" s="81"/>
    </row>
    <row r="14" spans="1:20" ht="87.75" customHeight="1" x14ac:dyDescent="0.3">
      <c r="A14" s="85"/>
      <c r="B14" s="87"/>
      <c r="C14" s="24" t="s">
        <v>14</v>
      </c>
      <c r="D14" s="24" t="s">
        <v>14</v>
      </c>
      <c r="E14" s="24" t="s">
        <v>15</v>
      </c>
      <c r="F14" s="25" t="s">
        <v>14</v>
      </c>
      <c r="G14" s="24" t="s">
        <v>15</v>
      </c>
      <c r="H14" s="25" t="s">
        <v>14</v>
      </c>
      <c r="I14" s="24" t="s">
        <v>16</v>
      </c>
      <c r="J14" s="25" t="s">
        <v>15</v>
      </c>
      <c r="K14" s="24" t="s">
        <v>16</v>
      </c>
      <c r="L14" s="25" t="s">
        <v>15</v>
      </c>
      <c r="M14" s="24" t="s">
        <v>16</v>
      </c>
      <c r="N14" s="25" t="s">
        <v>15</v>
      </c>
      <c r="O14" s="24" t="s">
        <v>16</v>
      </c>
      <c r="P14" s="25" t="s">
        <v>15</v>
      </c>
      <c r="Q14" s="24" t="s">
        <v>16</v>
      </c>
      <c r="R14" s="25" t="s">
        <v>15</v>
      </c>
      <c r="S14" s="24" t="s">
        <v>16</v>
      </c>
      <c r="T14" s="26" t="s">
        <v>16</v>
      </c>
    </row>
    <row r="15" spans="1:20" ht="15.75" customHeight="1" x14ac:dyDescent="0.3">
      <c r="A15" s="71">
        <v>1</v>
      </c>
      <c r="B15" s="72">
        <v>2</v>
      </c>
      <c r="C15" s="73" t="s">
        <v>17</v>
      </c>
      <c r="D15" s="74" t="s">
        <v>18</v>
      </c>
      <c r="E15" s="72" t="s">
        <v>19</v>
      </c>
      <c r="F15" s="72" t="s">
        <v>20</v>
      </c>
      <c r="G15" s="72" t="s">
        <v>21</v>
      </c>
      <c r="H15" s="72" t="s">
        <v>22</v>
      </c>
      <c r="I15" s="72" t="s">
        <v>23</v>
      </c>
      <c r="J15" s="75" t="s">
        <v>182</v>
      </c>
      <c r="K15" s="72" t="s">
        <v>24</v>
      </c>
      <c r="L15" s="72" t="s">
        <v>25</v>
      </c>
      <c r="M15" s="72" t="s">
        <v>26</v>
      </c>
      <c r="N15" s="72" t="s">
        <v>27</v>
      </c>
      <c r="O15" s="76" t="s">
        <v>28</v>
      </c>
      <c r="P15" s="76" t="s">
        <v>29</v>
      </c>
      <c r="Q15" s="76" t="s">
        <v>30</v>
      </c>
      <c r="R15" s="76" t="s">
        <v>31</v>
      </c>
      <c r="S15" s="74" t="s">
        <v>32</v>
      </c>
      <c r="T15" s="77">
        <v>6</v>
      </c>
    </row>
    <row r="16" spans="1:20" ht="38.25" customHeight="1" x14ac:dyDescent="0.3">
      <c r="A16" s="82" t="s">
        <v>73</v>
      </c>
      <c r="B16" s="83"/>
      <c r="C16" s="6"/>
      <c r="D16" s="6"/>
      <c r="E16" s="27"/>
      <c r="F16" s="28"/>
      <c r="G16" s="27"/>
      <c r="H16" s="6"/>
      <c r="I16" s="29">
        <f t="shared" ref="I16:T16" si="0">I17+I76</f>
        <v>0</v>
      </c>
      <c r="J16" s="28">
        <f t="shared" si="0"/>
        <v>0</v>
      </c>
      <c r="K16" s="29">
        <f t="shared" si="0"/>
        <v>0</v>
      </c>
      <c r="L16" s="28">
        <f t="shared" si="0"/>
        <v>1.4391</v>
      </c>
      <c r="M16" s="29">
        <f t="shared" si="0"/>
        <v>0</v>
      </c>
      <c r="N16" s="29">
        <f t="shared" si="0"/>
        <v>41.667999999999999</v>
      </c>
      <c r="O16" s="29">
        <f t="shared" si="0"/>
        <v>0</v>
      </c>
      <c r="P16" s="29">
        <f t="shared" si="0"/>
        <v>34.748399999999997</v>
      </c>
      <c r="Q16" s="29">
        <f t="shared" si="0"/>
        <v>0</v>
      </c>
      <c r="R16" s="29">
        <f t="shared" si="0"/>
        <v>26.001200000000001</v>
      </c>
      <c r="S16" s="27">
        <f>S17+S76</f>
        <v>0</v>
      </c>
      <c r="T16" s="70">
        <f t="shared" si="0"/>
        <v>103.8567</v>
      </c>
    </row>
    <row r="17" spans="1:20" ht="15.75" customHeight="1" x14ac:dyDescent="0.3">
      <c r="A17" s="4" t="s">
        <v>33</v>
      </c>
      <c r="B17" s="30" t="s">
        <v>74</v>
      </c>
      <c r="C17" s="7"/>
      <c r="D17" s="7"/>
      <c r="E17" s="31"/>
      <c r="F17" s="9"/>
      <c r="G17" s="31"/>
      <c r="H17" s="7"/>
      <c r="I17" s="31">
        <f t="shared" ref="I17:Q17" si="1">I18+I42+I70+I71</f>
        <v>0</v>
      </c>
      <c r="J17" s="9">
        <f>J18+J42</f>
        <v>0</v>
      </c>
      <c r="K17" s="31">
        <f>K18+K42+K70+K71</f>
        <v>0</v>
      </c>
      <c r="L17" s="9">
        <f>L18+L42</f>
        <v>1.4391</v>
      </c>
      <c r="M17" s="31">
        <f>M18+M42+M70+M71</f>
        <v>0</v>
      </c>
      <c r="N17" s="9">
        <f>N18+N42</f>
        <v>41.667999999999999</v>
      </c>
      <c r="O17" s="9">
        <f t="shared" si="1"/>
        <v>0</v>
      </c>
      <c r="P17" s="9">
        <f>P18+P42</f>
        <v>34.748399999999997</v>
      </c>
      <c r="Q17" s="9">
        <f t="shared" si="1"/>
        <v>0</v>
      </c>
      <c r="R17" s="9">
        <f>R18+R42</f>
        <v>26.001200000000001</v>
      </c>
      <c r="S17" s="31">
        <f>S18+S42+S70+S71</f>
        <v>0</v>
      </c>
      <c r="T17" s="10">
        <f>T18+T42</f>
        <v>103.8567</v>
      </c>
    </row>
    <row r="18" spans="1:20" ht="15.75" customHeight="1" x14ac:dyDescent="0.3">
      <c r="A18" s="4" t="s">
        <v>34</v>
      </c>
      <c r="B18" s="5" t="s">
        <v>75</v>
      </c>
      <c r="C18" s="7">
        <v>0</v>
      </c>
      <c r="D18" s="7">
        <v>0</v>
      </c>
      <c r="E18" s="11">
        <v>0</v>
      </c>
      <c r="F18" s="9">
        <v>0</v>
      </c>
      <c r="G18" s="11">
        <v>0</v>
      </c>
      <c r="H18" s="7">
        <f t="shared" ref="H18:T18" si="2">H19+H37+H41</f>
        <v>0</v>
      </c>
      <c r="I18" s="8">
        <f t="shared" si="2"/>
        <v>0</v>
      </c>
      <c r="J18" s="9">
        <f t="shared" si="2"/>
        <v>0</v>
      </c>
      <c r="K18" s="8">
        <f t="shared" si="2"/>
        <v>0</v>
      </c>
      <c r="L18" s="8">
        <f t="shared" si="2"/>
        <v>0</v>
      </c>
      <c r="M18" s="8">
        <f t="shared" si="2"/>
        <v>0</v>
      </c>
      <c r="N18" s="9">
        <f t="shared" si="2"/>
        <v>0</v>
      </c>
      <c r="O18" s="9">
        <f t="shared" si="2"/>
        <v>0</v>
      </c>
      <c r="P18" s="9">
        <f t="shared" si="2"/>
        <v>0</v>
      </c>
      <c r="Q18" s="9">
        <f t="shared" si="2"/>
        <v>0</v>
      </c>
      <c r="R18" s="9">
        <f t="shared" si="2"/>
        <v>0</v>
      </c>
      <c r="S18" s="8">
        <f t="shared" si="2"/>
        <v>0</v>
      </c>
      <c r="T18" s="10">
        <f t="shared" si="2"/>
        <v>0</v>
      </c>
    </row>
    <row r="19" spans="1:20" ht="15.75" customHeight="1" x14ac:dyDescent="0.3">
      <c r="A19" s="4" t="s">
        <v>36</v>
      </c>
      <c r="B19" s="32" t="s">
        <v>76</v>
      </c>
      <c r="C19" s="33">
        <v>0</v>
      </c>
      <c r="D19" s="33">
        <v>0</v>
      </c>
      <c r="E19" s="12">
        <v>0</v>
      </c>
      <c r="F19" s="12">
        <v>0</v>
      </c>
      <c r="G19" s="12">
        <v>0</v>
      </c>
      <c r="H19" s="12">
        <f t="shared" ref="H19:R19" si="3">H20+H24+H25+H26+H27+H32+H33+H34</f>
        <v>0</v>
      </c>
      <c r="I19" s="12">
        <f t="shared" si="3"/>
        <v>0</v>
      </c>
      <c r="J19" s="12">
        <f t="shared" si="3"/>
        <v>0</v>
      </c>
      <c r="K19" s="12">
        <f t="shared" si="3"/>
        <v>0</v>
      </c>
      <c r="L19" s="12">
        <f t="shared" si="3"/>
        <v>0</v>
      </c>
      <c r="M19" s="12">
        <f t="shared" si="3"/>
        <v>0</v>
      </c>
      <c r="N19" s="12">
        <f t="shared" si="3"/>
        <v>0</v>
      </c>
      <c r="O19" s="12">
        <f t="shared" si="3"/>
        <v>0</v>
      </c>
      <c r="P19" s="12">
        <f t="shared" si="3"/>
        <v>0</v>
      </c>
      <c r="Q19" s="12">
        <f t="shared" si="3"/>
        <v>0</v>
      </c>
      <c r="R19" s="12">
        <f t="shared" si="3"/>
        <v>0</v>
      </c>
      <c r="S19" s="12">
        <f>S20+S24+S25+S26+S27+S32+S33+S34</f>
        <v>0</v>
      </c>
      <c r="T19" s="18">
        <f>T20+T24+T25+T26+T27+T32+T33+T34</f>
        <v>0</v>
      </c>
    </row>
    <row r="20" spans="1:20" ht="15.75" customHeight="1" x14ac:dyDescent="0.3">
      <c r="A20" s="4" t="s">
        <v>77</v>
      </c>
      <c r="B20" s="34" t="s">
        <v>78</v>
      </c>
      <c r="C20" s="33" t="s">
        <v>63</v>
      </c>
      <c r="D20" s="33" t="s">
        <v>63</v>
      </c>
      <c r="E20" s="11" t="s">
        <v>63</v>
      </c>
      <c r="F20" s="12" t="s">
        <v>63</v>
      </c>
      <c r="G20" s="11">
        <f t="shared" ref="G20:R20" si="4">G21+G22+G23</f>
        <v>0</v>
      </c>
      <c r="H20" s="12">
        <f t="shared" si="4"/>
        <v>0</v>
      </c>
      <c r="I20" s="11">
        <f t="shared" si="4"/>
        <v>0</v>
      </c>
      <c r="J20" s="12">
        <f t="shared" si="4"/>
        <v>0</v>
      </c>
      <c r="K20" s="11">
        <f t="shared" si="4"/>
        <v>0</v>
      </c>
      <c r="L20" s="12">
        <f t="shared" si="4"/>
        <v>0</v>
      </c>
      <c r="M20" s="11">
        <f t="shared" si="4"/>
        <v>0</v>
      </c>
      <c r="N20" s="12">
        <f t="shared" si="4"/>
        <v>0</v>
      </c>
      <c r="O20" s="12">
        <f t="shared" si="4"/>
        <v>0</v>
      </c>
      <c r="P20" s="12">
        <f t="shared" si="4"/>
        <v>0</v>
      </c>
      <c r="Q20" s="12">
        <f t="shared" si="4"/>
        <v>0</v>
      </c>
      <c r="R20" s="12">
        <f t="shared" si="4"/>
        <v>0</v>
      </c>
      <c r="S20" s="16">
        <f t="shared" ref="S20:T24" si="5">M20+K20+I20+G20+O20+Q20</f>
        <v>0</v>
      </c>
      <c r="T20" s="10">
        <f t="shared" si="5"/>
        <v>0</v>
      </c>
    </row>
    <row r="21" spans="1:20" ht="15.75" customHeight="1" x14ac:dyDescent="0.3">
      <c r="A21" s="4" t="s">
        <v>79</v>
      </c>
      <c r="B21" s="35" t="s">
        <v>37</v>
      </c>
      <c r="C21" s="33" t="s">
        <v>63</v>
      </c>
      <c r="D21" s="33" t="s">
        <v>63</v>
      </c>
      <c r="E21" s="11" t="s">
        <v>63</v>
      </c>
      <c r="F21" s="12" t="s">
        <v>63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6">
        <f t="shared" si="5"/>
        <v>0</v>
      </c>
      <c r="T21" s="10">
        <f t="shared" si="5"/>
        <v>0</v>
      </c>
    </row>
    <row r="22" spans="1:20" ht="15.75" customHeight="1" x14ac:dyDescent="0.3">
      <c r="A22" s="4" t="s">
        <v>80</v>
      </c>
      <c r="B22" s="35" t="s">
        <v>39</v>
      </c>
      <c r="C22" s="33" t="s">
        <v>63</v>
      </c>
      <c r="D22" s="33" t="s">
        <v>63</v>
      </c>
      <c r="E22" s="11" t="s">
        <v>63</v>
      </c>
      <c r="F22" s="12" t="s">
        <v>63</v>
      </c>
      <c r="G22" s="11">
        <v>0</v>
      </c>
      <c r="H22" s="12">
        <v>0</v>
      </c>
      <c r="I22" s="11">
        <v>0</v>
      </c>
      <c r="J22" s="12">
        <v>0</v>
      </c>
      <c r="K22" s="11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6">
        <f t="shared" si="5"/>
        <v>0</v>
      </c>
      <c r="T22" s="10">
        <f t="shared" si="5"/>
        <v>0</v>
      </c>
    </row>
    <row r="23" spans="1:20" ht="15.75" customHeight="1" x14ac:dyDescent="0.3">
      <c r="A23" s="4" t="s">
        <v>81</v>
      </c>
      <c r="B23" s="35" t="s">
        <v>41</v>
      </c>
      <c r="C23" s="33" t="s">
        <v>63</v>
      </c>
      <c r="D23" s="33" t="s">
        <v>63</v>
      </c>
      <c r="E23" s="11" t="s">
        <v>63</v>
      </c>
      <c r="F23" s="12" t="s">
        <v>63</v>
      </c>
      <c r="G23" s="11">
        <v>0</v>
      </c>
      <c r="H23" s="12">
        <v>0</v>
      </c>
      <c r="I23" s="11">
        <v>0</v>
      </c>
      <c r="J23" s="12">
        <v>0</v>
      </c>
      <c r="K23" s="11">
        <v>0</v>
      </c>
      <c r="L23" s="12">
        <v>0</v>
      </c>
      <c r="M23" s="11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6">
        <f t="shared" si="5"/>
        <v>0</v>
      </c>
      <c r="T23" s="10">
        <f t="shared" si="5"/>
        <v>0</v>
      </c>
    </row>
    <row r="24" spans="1:20" ht="15.75" customHeight="1" x14ac:dyDescent="0.3">
      <c r="A24" s="4" t="s">
        <v>82</v>
      </c>
      <c r="B24" s="34" t="s">
        <v>83</v>
      </c>
      <c r="C24" s="33" t="s">
        <v>63</v>
      </c>
      <c r="D24" s="33" t="s">
        <v>63</v>
      </c>
      <c r="E24" s="11" t="s">
        <v>63</v>
      </c>
      <c r="F24" s="12" t="s">
        <v>63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6">
        <f t="shared" si="5"/>
        <v>0</v>
      </c>
      <c r="T24" s="10">
        <f t="shared" si="5"/>
        <v>0</v>
      </c>
    </row>
    <row r="25" spans="1:20" ht="15.75" customHeight="1" x14ac:dyDescent="0.3">
      <c r="A25" s="4" t="s">
        <v>84</v>
      </c>
      <c r="B25" s="34" t="s">
        <v>85</v>
      </c>
      <c r="C25" s="36">
        <v>0</v>
      </c>
      <c r="D25" s="36">
        <v>0</v>
      </c>
      <c r="E25" s="9">
        <v>0</v>
      </c>
      <c r="F25" s="9">
        <v>0</v>
      </c>
      <c r="G25" s="9">
        <v>0</v>
      </c>
      <c r="H25" s="7"/>
      <c r="I25" s="8">
        <v>0</v>
      </c>
      <c r="J25" s="9">
        <v>0</v>
      </c>
      <c r="K25" s="8">
        <v>0</v>
      </c>
      <c r="L25" s="9">
        <v>0</v>
      </c>
      <c r="M25" s="8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f>G25+I25+K25+M25+O25+Q25</f>
        <v>0</v>
      </c>
      <c r="T25" s="10">
        <f>H25+J25+L25+N25+P25+R25</f>
        <v>0</v>
      </c>
    </row>
    <row r="26" spans="1:20" ht="15.75" customHeight="1" x14ac:dyDescent="0.3">
      <c r="A26" s="4" t="s">
        <v>86</v>
      </c>
      <c r="B26" s="34" t="s">
        <v>87</v>
      </c>
      <c r="C26" s="33" t="s">
        <v>63</v>
      </c>
      <c r="D26" s="33" t="s">
        <v>63</v>
      </c>
      <c r="E26" s="11" t="s">
        <v>63</v>
      </c>
      <c r="F26" s="12" t="s">
        <v>63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6">
        <f>M26+K26+I26+G26+O26+Q26</f>
        <v>0</v>
      </c>
      <c r="T26" s="10">
        <f>N26+L26+J26+H26+P26+R26</f>
        <v>0</v>
      </c>
    </row>
    <row r="27" spans="1:20" ht="15.75" customHeight="1" x14ac:dyDescent="0.3">
      <c r="A27" s="4" t="s">
        <v>88</v>
      </c>
      <c r="B27" s="34" t="s">
        <v>89</v>
      </c>
      <c r="C27" s="33" t="s">
        <v>63</v>
      </c>
      <c r="D27" s="33">
        <v>0</v>
      </c>
      <c r="E27" s="12">
        <v>0</v>
      </c>
      <c r="F27" s="12">
        <v>0</v>
      </c>
      <c r="G27" s="12">
        <f t="shared" ref="G27:R27" si="6">G28+G30</f>
        <v>0</v>
      </c>
      <c r="H27" s="12">
        <f t="shared" si="6"/>
        <v>0</v>
      </c>
      <c r="I27" s="12">
        <f t="shared" si="6"/>
        <v>0</v>
      </c>
      <c r="J27" s="12">
        <f t="shared" si="6"/>
        <v>0</v>
      </c>
      <c r="K27" s="12">
        <f t="shared" si="6"/>
        <v>0</v>
      </c>
      <c r="L27" s="12">
        <f t="shared" si="6"/>
        <v>0</v>
      </c>
      <c r="M27" s="12">
        <f t="shared" si="6"/>
        <v>0</v>
      </c>
      <c r="N27" s="12">
        <f t="shared" si="6"/>
        <v>0</v>
      </c>
      <c r="O27" s="12">
        <f t="shared" si="6"/>
        <v>0</v>
      </c>
      <c r="P27" s="12">
        <f t="shared" si="6"/>
        <v>0</v>
      </c>
      <c r="Q27" s="12">
        <f t="shared" si="6"/>
        <v>0</v>
      </c>
      <c r="R27" s="12">
        <f t="shared" si="6"/>
        <v>0</v>
      </c>
      <c r="S27" s="12">
        <f>M27+K27+I27+G27</f>
        <v>0</v>
      </c>
      <c r="T27" s="18">
        <f>N27+L27+J27+H27</f>
        <v>0</v>
      </c>
    </row>
    <row r="28" spans="1:20" ht="15.75" customHeight="1" x14ac:dyDescent="0.3">
      <c r="A28" s="4" t="s">
        <v>90</v>
      </c>
      <c r="B28" s="35" t="s">
        <v>91</v>
      </c>
      <c r="C28" s="33" t="s">
        <v>63</v>
      </c>
      <c r="D28" s="33" t="s">
        <v>63</v>
      </c>
      <c r="E28" s="12" t="s">
        <v>63</v>
      </c>
      <c r="F28" s="12" t="s">
        <v>63</v>
      </c>
      <c r="G28" s="12">
        <f t="shared" ref="G28:R28" si="7">G29</f>
        <v>0</v>
      </c>
      <c r="H28" s="12">
        <f t="shared" si="7"/>
        <v>0</v>
      </c>
      <c r="I28" s="12">
        <f t="shared" si="7"/>
        <v>0</v>
      </c>
      <c r="J28" s="12">
        <f t="shared" si="7"/>
        <v>0</v>
      </c>
      <c r="K28" s="12">
        <f t="shared" si="7"/>
        <v>0</v>
      </c>
      <c r="L28" s="12">
        <f t="shared" si="7"/>
        <v>0</v>
      </c>
      <c r="M28" s="12">
        <f t="shared" si="7"/>
        <v>0</v>
      </c>
      <c r="N28" s="12">
        <f t="shared" si="7"/>
        <v>0</v>
      </c>
      <c r="O28" s="12">
        <f t="shared" si="7"/>
        <v>0</v>
      </c>
      <c r="P28" s="12">
        <f t="shared" si="7"/>
        <v>0</v>
      </c>
      <c r="Q28" s="12">
        <f t="shared" si="7"/>
        <v>0</v>
      </c>
      <c r="R28" s="12">
        <f t="shared" si="7"/>
        <v>0</v>
      </c>
      <c r="S28" s="16">
        <f>M28+K28+I28+G28+O28+Q28</f>
        <v>0</v>
      </c>
      <c r="T28" s="10">
        <f>N28+L28+J28+H28+P28+R28</f>
        <v>0</v>
      </c>
    </row>
    <row r="29" spans="1:20" ht="15.75" customHeight="1" x14ac:dyDescent="0.3">
      <c r="A29" s="4" t="s">
        <v>92</v>
      </c>
      <c r="B29" s="35" t="s">
        <v>93</v>
      </c>
      <c r="C29" s="33" t="s">
        <v>63</v>
      </c>
      <c r="D29" s="33" t="s">
        <v>63</v>
      </c>
      <c r="E29" s="11" t="s">
        <v>63</v>
      </c>
      <c r="F29" s="12" t="s">
        <v>63</v>
      </c>
      <c r="G29" s="11">
        <v>0</v>
      </c>
      <c r="H29" s="12">
        <v>0</v>
      </c>
      <c r="I29" s="11">
        <v>0</v>
      </c>
      <c r="J29" s="12">
        <v>0</v>
      </c>
      <c r="K29" s="11">
        <v>0</v>
      </c>
      <c r="L29" s="12">
        <v>0</v>
      </c>
      <c r="M29" s="11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6">
        <f>M29+K29+I29+G29+O29+Q29</f>
        <v>0</v>
      </c>
      <c r="T29" s="10">
        <f>N29+L29+J29+H29+P29+R29</f>
        <v>0</v>
      </c>
    </row>
    <row r="30" spans="1:20" ht="15.75" customHeight="1" x14ac:dyDescent="0.3">
      <c r="A30" s="4" t="s">
        <v>94</v>
      </c>
      <c r="B30" s="35" t="s">
        <v>95</v>
      </c>
      <c r="C30" s="7" t="s">
        <v>35</v>
      </c>
      <c r="D30" s="36">
        <v>0</v>
      </c>
      <c r="E30" s="9">
        <v>0</v>
      </c>
      <c r="F30" s="9">
        <v>0</v>
      </c>
      <c r="G30" s="8">
        <v>0</v>
      </c>
      <c r="H30" s="9">
        <v>0</v>
      </c>
      <c r="I30" s="8">
        <v>0</v>
      </c>
      <c r="J30" s="9">
        <v>0</v>
      </c>
      <c r="K30" s="8">
        <v>0</v>
      </c>
      <c r="L30" s="9">
        <v>0</v>
      </c>
      <c r="M30" s="8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f>M30+K30+I30+G30</f>
        <v>0</v>
      </c>
      <c r="T30" s="10">
        <f>N30+L30+J30+H30</f>
        <v>0</v>
      </c>
    </row>
    <row r="31" spans="1:20" ht="15.75" customHeight="1" x14ac:dyDescent="0.3">
      <c r="A31" s="4" t="s">
        <v>96</v>
      </c>
      <c r="B31" s="35" t="s">
        <v>93</v>
      </c>
      <c r="C31" s="33" t="s">
        <v>63</v>
      </c>
      <c r="D31" s="33" t="s">
        <v>63</v>
      </c>
      <c r="E31" s="11" t="s">
        <v>63</v>
      </c>
      <c r="F31" s="12" t="s">
        <v>63</v>
      </c>
      <c r="G31" s="11">
        <v>0</v>
      </c>
      <c r="H31" s="12">
        <v>0</v>
      </c>
      <c r="I31" s="11">
        <v>0</v>
      </c>
      <c r="J31" s="12">
        <v>0</v>
      </c>
      <c r="K31" s="11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6">
        <f t="shared" ref="S31:S41" si="8">M31+K31+I31+G31+O31+Q31</f>
        <v>0</v>
      </c>
      <c r="T31" s="10">
        <f t="shared" ref="T31:T41" si="9">N31+L31+J31+H31+P31+R31</f>
        <v>0</v>
      </c>
    </row>
    <row r="32" spans="1:20" ht="15.75" customHeight="1" x14ac:dyDescent="0.3">
      <c r="A32" s="4" t="s">
        <v>97</v>
      </c>
      <c r="B32" s="34" t="s">
        <v>98</v>
      </c>
      <c r="C32" s="33" t="s">
        <v>63</v>
      </c>
      <c r="D32" s="33" t="s">
        <v>63</v>
      </c>
      <c r="E32" s="11" t="s">
        <v>63</v>
      </c>
      <c r="F32" s="12" t="s">
        <v>63</v>
      </c>
      <c r="G32" s="11">
        <v>0</v>
      </c>
      <c r="H32" s="12">
        <v>0</v>
      </c>
      <c r="I32" s="11">
        <v>0</v>
      </c>
      <c r="J32" s="12">
        <v>0</v>
      </c>
      <c r="K32" s="11">
        <v>0</v>
      </c>
      <c r="L32" s="12">
        <v>0</v>
      </c>
      <c r="M32" s="11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6">
        <f t="shared" si="8"/>
        <v>0</v>
      </c>
      <c r="T32" s="10">
        <f t="shared" si="9"/>
        <v>0</v>
      </c>
    </row>
    <row r="33" spans="1:20" ht="15.75" customHeight="1" x14ac:dyDescent="0.3">
      <c r="A33" s="4" t="s">
        <v>99</v>
      </c>
      <c r="B33" s="34" t="s">
        <v>71</v>
      </c>
      <c r="C33" s="33" t="s">
        <v>63</v>
      </c>
      <c r="D33" s="33" t="s">
        <v>63</v>
      </c>
      <c r="E33" s="11" t="s">
        <v>63</v>
      </c>
      <c r="F33" s="12" t="s">
        <v>63</v>
      </c>
      <c r="G33" s="11">
        <v>0</v>
      </c>
      <c r="H33" s="12">
        <v>0</v>
      </c>
      <c r="I33" s="11">
        <v>0</v>
      </c>
      <c r="J33" s="12">
        <v>0</v>
      </c>
      <c r="K33" s="11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6">
        <f t="shared" si="8"/>
        <v>0</v>
      </c>
      <c r="T33" s="10">
        <f t="shared" si="9"/>
        <v>0</v>
      </c>
    </row>
    <row r="34" spans="1:20" ht="15.75" customHeight="1" x14ac:dyDescent="0.3">
      <c r="A34" s="4" t="s">
        <v>100</v>
      </c>
      <c r="B34" s="34" t="s">
        <v>101</v>
      </c>
      <c r="C34" s="33" t="s">
        <v>63</v>
      </c>
      <c r="D34" s="33" t="s">
        <v>63</v>
      </c>
      <c r="E34" s="11" t="s">
        <v>63</v>
      </c>
      <c r="F34" s="12" t="s">
        <v>63</v>
      </c>
      <c r="G34" s="11">
        <f t="shared" ref="G34:R34" si="10">G35+G36</f>
        <v>0</v>
      </c>
      <c r="H34" s="12">
        <f t="shared" si="10"/>
        <v>0</v>
      </c>
      <c r="I34" s="11">
        <f t="shared" si="10"/>
        <v>0</v>
      </c>
      <c r="J34" s="12">
        <f t="shared" si="10"/>
        <v>0</v>
      </c>
      <c r="K34" s="11">
        <f t="shared" si="10"/>
        <v>0</v>
      </c>
      <c r="L34" s="12">
        <f t="shared" si="10"/>
        <v>0</v>
      </c>
      <c r="M34" s="11">
        <f t="shared" si="10"/>
        <v>0</v>
      </c>
      <c r="N34" s="12">
        <f t="shared" si="10"/>
        <v>0</v>
      </c>
      <c r="O34" s="12">
        <f t="shared" si="10"/>
        <v>0</v>
      </c>
      <c r="P34" s="12">
        <f t="shared" si="10"/>
        <v>0</v>
      </c>
      <c r="Q34" s="12">
        <f t="shared" si="10"/>
        <v>0</v>
      </c>
      <c r="R34" s="12">
        <f t="shared" si="10"/>
        <v>0</v>
      </c>
      <c r="S34" s="16">
        <f t="shared" si="8"/>
        <v>0</v>
      </c>
      <c r="T34" s="10">
        <f t="shared" si="9"/>
        <v>0</v>
      </c>
    </row>
    <row r="35" spans="1:20" ht="15.75" customHeight="1" x14ac:dyDescent="0.3">
      <c r="A35" s="4" t="s">
        <v>102</v>
      </c>
      <c r="B35" s="35" t="s">
        <v>45</v>
      </c>
      <c r="C35" s="33" t="s">
        <v>63</v>
      </c>
      <c r="D35" s="33" t="s">
        <v>63</v>
      </c>
      <c r="E35" s="11" t="s">
        <v>63</v>
      </c>
      <c r="F35" s="12" t="s">
        <v>63</v>
      </c>
      <c r="G35" s="11">
        <v>0</v>
      </c>
      <c r="H35" s="12">
        <v>0</v>
      </c>
      <c r="I35" s="11">
        <v>0</v>
      </c>
      <c r="J35" s="12">
        <v>0</v>
      </c>
      <c r="K35" s="11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6">
        <f t="shared" si="8"/>
        <v>0</v>
      </c>
      <c r="T35" s="10">
        <f t="shared" si="9"/>
        <v>0</v>
      </c>
    </row>
    <row r="36" spans="1:20" ht="15.75" customHeight="1" x14ac:dyDescent="0.3">
      <c r="A36" s="4" t="s">
        <v>103</v>
      </c>
      <c r="B36" s="37" t="s">
        <v>46</v>
      </c>
      <c r="C36" s="33" t="s">
        <v>63</v>
      </c>
      <c r="D36" s="33" t="s">
        <v>63</v>
      </c>
      <c r="E36" s="11" t="s">
        <v>63</v>
      </c>
      <c r="F36" s="12" t="s">
        <v>63</v>
      </c>
      <c r="G36" s="11">
        <v>0</v>
      </c>
      <c r="H36" s="12">
        <v>0</v>
      </c>
      <c r="I36" s="11">
        <v>0</v>
      </c>
      <c r="J36" s="12">
        <v>0</v>
      </c>
      <c r="K36" s="11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6">
        <f t="shared" si="8"/>
        <v>0</v>
      </c>
      <c r="T36" s="10">
        <f t="shared" si="9"/>
        <v>0</v>
      </c>
    </row>
    <row r="37" spans="1:20" ht="15.75" customHeight="1" x14ac:dyDescent="0.3">
      <c r="A37" s="4" t="s">
        <v>38</v>
      </c>
      <c r="B37" s="32" t="s">
        <v>104</v>
      </c>
      <c r="C37" s="33" t="s">
        <v>63</v>
      </c>
      <c r="D37" s="33" t="s">
        <v>63</v>
      </c>
      <c r="E37" s="11" t="s">
        <v>63</v>
      </c>
      <c r="F37" s="12" t="s">
        <v>63</v>
      </c>
      <c r="G37" s="11">
        <f t="shared" ref="G37:R37" si="11">G38+G39+G40</f>
        <v>0</v>
      </c>
      <c r="H37" s="12">
        <f t="shared" si="11"/>
        <v>0</v>
      </c>
      <c r="I37" s="11">
        <f t="shared" si="11"/>
        <v>0</v>
      </c>
      <c r="J37" s="12">
        <f t="shared" si="11"/>
        <v>0</v>
      </c>
      <c r="K37" s="11">
        <f t="shared" si="11"/>
        <v>0</v>
      </c>
      <c r="L37" s="12">
        <f t="shared" si="11"/>
        <v>0</v>
      </c>
      <c r="M37" s="11">
        <f t="shared" si="11"/>
        <v>0</v>
      </c>
      <c r="N37" s="12">
        <f t="shared" si="11"/>
        <v>0</v>
      </c>
      <c r="O37" s="12">
        <f t="shared" si="11"/>
        <v>0</v>
      </c>
      <c r="P37" s="12">
        <f t="shared" si="11"/>
        <v>0</v>
      </c>
      <c r="Q37" s="12">
        <f t="shared" si="11"/>
        <v>0</v>
      </c>
      <c r="R37" s="12">
        <f t="shared" si="11"/>
        <v>0</v>
      </c>
      <c r="S37" s="16">
        <f t="shared" si="8"/>
        <v>0</v>
      </c>
      <c r="T37" s="10">
        <f t="shared" si="9"/>
        <v>0</v>
      </c>
    </row>
    <row r="38" spans="1:20" ht="15.75" customHeight="1" x14ac:dyDescent="0.3">
      <c r="A38" s="4" t="s">
        <v>105</v>
      </c>
      <c r="B38" s="34" t="s">
        <v>37</v>
      </c>
      <c r="C38" s="33" t="s">
        <v>63</v>
      </c>
      <c r="D38" s="33" t="s">
        <v>63</v>
      </c>
      <c r="E38" s="11" t="s">
        <v>63</v>
      </c>
      <c r="F38" s="12" t="s">
        <v>63</v>
      </c>
      <c r="G38" s="11">
        <v>0</v>
      </c>
      <c r="H38" s="12">
        <v>0</v>
      </c>
      <c r="I38" s="11">
        <v>0</v>
      </c>
      <c r="J38" s="12">
        <v>0</v>
      </c>
      <c r="K38" s="11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6">
        <f t="shared" si="8"/>
        <v>0</v>
      </c>
      <c r="T38" s="10">
        <f t="shared" si="9"/>
        <v>0</v>
      </c>
    </row>
    <row r="39" spans="1:20" ht="15.75" customHeight="1" x14ac:dyDescent="0.3">
      <c r="A39" s="4" t="s">
        <v>106</v>
      </c>
      <c r="B39" s="34" t="s">
        <v>39</v>
      </c>
      <c r="C39" s="33" t="s">
        <v>63</v>
      </c>
      <c r="D39" s="33" t="s">
        <v>63</v>
      </c>
      <c r="E39" s="11" t="s">
        <v>63</v>
      </c>
      <c r="F39" s="12" t="s">
        <v>63</v>
      </c>
      <c r="G39" s="11">
        <v>0</v>
      </c>
      <c r="H39" s="12">
        <v>0</v>
      </c>
      <c r="I39" s="11">
        <v>0</v>
      </c>
      <c r="J39" s="12">
        <v>0</v>
      </c>
      <c r="K39" s="11">
        <v>0</v>
      </c>
      <c r="L39" s="12">
        <v>0</v>
      </c>
      <c r="M39" s="11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6">
        <f t="shared" si="8"/>
        <v>0</v>
      </c>
      <c r="T39" s="10">
        <f t="shared" si="9"/>
        <v>0</v>
      </c>
    </row>
    <row r="40" spans="1:20" ht="15.75" customHeight="1" x14ac:dyDescent="0.3">
      <c r="A40" s="4" t="s">
        <v>107</v>
      </c>
      <c r="B40" s="34" t="s">
        <v>41</v>
      </c>
      <c r="C40" s="33" t="s">
        <v>63</v>
      </c>
      <c r="D40" s="33" t="s">
        <v>63</v>
      </c>
      <c r="E40" s="11" t="s">
        <v>63</v>
      </c>
      <c r="F40" s="12" t="s">
        <v>63</v>
      </c>
      <c r="G40" s="11">
        <v>0</v>
      </c>
      <c r="H40" s="12">
        <v>0</v>
      </c>
      <c r="I40" s="11">
        <v>0</v>
      </c>
      <c r="J40" s="12">
        <v>0</v>
      </c>
      <c r="K40" s="11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6">
        <f t="shared" si="8"/>
        <v>0</v>
      </c>
      <c r="T40" s="10">
        <f t="shared" si="9"/>
        <v>0</v>
      </c>
    </row>
    <row r="41" spans="1:20" ht="15.75" customHeight="1" x14ac:dyDescent="0.3">
      <c r="A41" s="4" t="s">
        <v>40</v>
      </c>
      <c r="B41" s="32" t="s">
        <v>108</v>
      </c>
      <c r="C41" s="33" t="s">
        <v>63</v>
      </c>
      <c r="D41" s="33" t="s">
        <v>63</v>
      </c>
      <c r="E41" s="11" t="s">
        <v>63</v>
      </c>
      <c r="F41" s="12" t="s">
        <v>63</v>
      </c>
      <c r="G41" s="11">
        <v>0</v>
      </c>
      <c r="H41" s="12">
        <v>0</v>
      </c>
      <c r="I41" s="11">
        <v>0</v>
      </c>
      <c r="J41" s="12">
        <v>0</v>
      </c>
      <c r="K41" s="11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6">
        <f t="shared" si="8"/>
        <v>0</v>
      </c>
      <c r="T41" s="10">
        <f t="shared" si="9"/>
        <v>0</v>
      </c>
    </row>
    <row r="42" spans="1:20" ht="15.75" customHeight="1" x14ac:dyDescent="0.3">
      <c r="A42" s="4" t="s">
        <v>42</v>
      </c>
      <c r="B42" s="5" t="s">
        <v>109</v>
      </c>
      <c r="C42" s="7"/>
      <c r="D42" s="7"/>
      <c r="E42" s="31"/>
      <c r="F42" s="38"/>
      <c r="G42" s="31"/>
      <c r="H42" s="38">
        <f t="shared" ref="H42:T42" si="12">H43+H56+H57</f>
        <v>0</v>
      </c>
      <c r="I42" s="31">
        <f t="shared" si="12"/>
        <v>0</v>
      </c>
      <c r="J42" s="38">
        <f t="shared" si="12"/>
        <v>0</v>
      </c>
      <c r="K42" s="31">
        <f t="shared" si="12"/>
        <v>0</v>
      </c>
      <c r="L42" s="38">
        <f t="shared" si="12"/>
        <v>1.4391</v>
      </c>
      <c r="M42" s="31">
        <f>M43+M56+M57</f>
        <v>0</v>
      </c>
      <c r="N42" s="8">
        <f t="shared" si="12"/>
        <v>41.667999999999999</v>
      </c>
      <c r="O42" s="31">
        <f t="shared" si="12"/>
        <v>0</v>
      </c>
      <c r="P42" s="8">
        <f t="shared" si="12"/>
        <v>34.748399999999997</v>
      </c>
      <c r="Q42" s="31">
        <f t="shared" si="12"/>
        <v>0</v>
      </c>
      <c r="R42" s="8">
        <f t="shared" si="12"/>
        <v>26.001200000000001</v>
      </c>
      <c r="S42" s="31">
        <f t="shared" si="12"/>
        <v>0</v>
      </c>
      <c r="T42" s="39">
        <f t="shared" si="12"/>
        <v>103.8567</v>
      </c>
    </row>
    <row r="43" spans="1:20" ht="15.75" customHeight="1" x14ac:dyDescent="0.3">
      <c r="A43" s="4" t="s">
        <v>110</v>
      </c>
      <c r="B43" s="32" t="s">
        <v>111</v>
      </c>
      <c r="C43" s="7"/>
      <c r="D43" s="7"/>
      <c r="E43" s="31"/>
      <c r="F43" s="38"/>
      <c r="G43" s="31"/>
      <c r="H43" s="38">
        <f t="shared" ref="H43:T43" si="13">H44+H48+H49+H50+H51+H52+H53</f>
        <v>0</v>
      </c>
      <c r="I43" s="31">
        <f t="shared" si="13"/>
        <v>0</v>
      </c>
      <c r="J43" s="38">
        <f>J44+J48+J49+J50+J51+J52+J53</f>
        <v>0</v>
      </c>
      <c r="K43" s="31">
        <f>K44+K48+K49+K50+K51+K52+K53</f>
        <v>0</v>
      </c>
      <c r="L43" s="38">
        <f t="shared" si="13"/>
        <v>1.4391</v>
      </c>
      <c r="M43" s="31">
        <f>M44+M48+M49+M50+M51+M52+M53</f>
        <v>0</v>
      </c>
      <c r="N43" s="8">
        <f t="shared" si="13"/>
        <v>41.667999999999999</v>
      </c>
      <c r="O43" s="31">
        <f t="shared" si="13"/>
        <v>0</v>
      </c>
      <c r="P43" s="8">
        <f t="shared" si="13"/>
        <v>34.748399999999997</v>
      </c>
      <c r="Q43" s="31">
        <f t="shared" si="13"/>
        <v>0</v>
      </c>
      <c r="R43" s="8">
        <f t="shared" si="13"/>
        <v>26.001200000000001</v>
      </c>
      <c r="S43" s="31">
        <f t="shared" si="13"/>
        <v>0</v>
      </c>
      <c r="T43" s="39">
        <f t="shared" si="13"/>
        <v>103.8567</v>
      </c>
    </row>
    <row r="44" spans="1:20" ht="15.75" customHeight="1" x14ac:dyDescent="0.3">
      <c r="A44" s="4" t="s">
        <v>112</v>
      </c>
      <c r="B44" s="34" t="s">
        <v>113</v>
      </c>
      <c r="C44" s="33" t="s">
        <v>63</v>
      </c>
      <c r="D44" s="33" t="s">
        <v>63</v>
      </c>
      <c r="E44" s="11" t="s">
        <v>63</v>
      </c>
      <c r="F44" s="12" t="s">
        <v>63</v>
      </c>
      <c r="G44" s="11">
        <f t="shared" ref="G44:R44" si="14">G45+G46+G47</f>
        <v>0</v>
      </c>
      <c r="H44" s="12">
        <f t="shared" si="14"/>
        <v>0</v>
      </c>
      <c r="I44" s="11">
        <f t="shared" si="14"/>
        <v>0</v>
      </c>
      <c r="J44" s="12">
        <f t="shared" si="14"/>
        <v>0</v>
      </c>
      <c r="K44" s="11">
        <f t="shared" si="14"/>
        <v>0</v>
      </c>
      <c r="L44" s="12">
        <f t="shared" si="14"/>
        <v>0</v>
      </c>
      <c r="M44" s="11">
        <f t="shared" si="14"/>
        <v>0</v>
      </c>
      <c r="N44" s="12">
        <f t="shared" si="14"/>
        <v>0</v>
      </c>
      <c r="O44" s="12">
        <f t="shared" si="14"/>
        <v>0</v>
      </c>
      <c r="P44" s="12">
        <f t="shared" si="14"/>
        <v>0</v>
      </c>
      <c r="Q44" s="12">
        <f t="shared" si="14"/>
        <v>0</v>
      </c>
      <c r="R44" s="12">
        <f t="shared" si="14"/>
        <v>0</v>
      </c>
      <c r="S44" s="16">
        <f t="shared" ref="S44:T48" si="15">M44+K44+I44+G44+O44+Q44</f>
        <v>0</v>
      </c>
      <c r="T44" s="10">
        <f t="shared" si="15"/>
        <v>0</v>
      </c>
    </row>
    <row r="45" spans="1:20" ht="15.75" customHeight="1" x14ac:dyDescent="0.3">
      <c r="A45" s="4" t="s">
        <v>114</v>
      </c>
      <c r="B45" s="34" t="s">
        <v>37</v>
      </c>
      <c r="C45" s="33" t="s">
        <v>63</v>
      </c>
      <c r="D45" s="33" t="s">
        <v>63</v>
      </c>
      <c r="E45" s="11" t="s">
        <v>63</v>
      </c>
      <c r="F45" s="12" t="s">
        <v>63</v>
      </c>
      <c r="G45" s="11">
        <v>0</v>
      </c>
      <c r="H45" s="12">
        <v>0</v>
      </c>
      <c r="I45" s="11">
        <v>0</v>
      </c>
      <c r="J45" s="12">
        <v>0</v>
      </c>
      <c r="K45" s="11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6">
        <f t="shared" si="15"/>
        <v>0</v>
      </c>
      <c r="T45" s="10">
        <f t="shared" si="15"/>
        <v>0</v>
      </c>
    </row>
    <row r="46" spans="1:20" ht="15.75" customHeight="1" x14ac:dyDescent="0.3">
      <c r="A46" s="4" t="s">
        <v>115</v>
      </c>
      <c r="B46" s="34" t="s">
        <v>39</v>
      </c>
      <c r="C46" s="33" t="s">
        <v>63</v>
      </c>
      <c r="D46" s="33" t="s">
        <v>63</v>
      </c>
      <c r="E46" s="11" t="s">
        <v>63</v>
      </c>
      <c r="F46" s="12" t="s">
        <v>63</v>
      </c>
      <c r="G46" s="11">
        <v>0</v>
      </c>
      <c r="H46" s="12">
        <v>0</v>
      </c>
      <c r="I46" s="11">
        <v>0</v>
      </c>
      <c r="J46" s="12">
        <v>0</v>
      </c>
      <c r="K46" s="11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6">
        <f t="shared" si="15"/>
        <v>0</v>
      </c>
      <c r="T46" s="10">
        <f t="shared" si="15"/>
        <v>0</v>
      </c>
    </row>
    <row r="47" spans="1:20" ht="15.75" customHeight="1" x14ac:dyDescent="0.3">
      <c r="A47" s="4" t="s">
        <v>116</v>
      </c>
      <c r="B47" s="34" t="s">
        <v>41</v>
      </c>
      <c r="C47" s="33" t="s">
        <v>63</v>
      </c>
      <c r="D47" s="33" t="s">
        <v>63</v>
      </c>
      <c r="E47" s="11" t="s">
        <v>63</v>
      </c>
      <c r="F47" s="12" t="s">
        <v>63</v>
      </c>
      <c r="G47" s="11">
        <v>0</v>
      </c>
      <c r="H47" s="12">
        <v>0</v>
      </c>
      <c r="I47" s="11">
        <v>0</v>
      </c>
      <c r="J47" s="12">
        <v>0</v>
      </c>
      <c r="K47" s="11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6">
        <f t="shared" si="15"/>
        <v>0</v>
      </c>
      <c r="T47" s="10">
        <f t="shared" si="15"/>
        <v>0</v>
      </c>
    </row>
    <row r="48" spans="1:20" ht="15.75" customHeight="1" x14ac:dyDescent="0.3">
      <c r="A48" s="4" t="s">
        <v>117</v>
      </c>
      <c r="B48" s="34" t="s">
        <v>67</v>
      </c>
      <c r="C48" s="33" t="s">
        <v>63</v>
      </c>
      <c r="D48" s="33" t="s">
        <v>63</v>
      </c>
      <c r="E48" s="11" t="s">
        <v>63</v>
      </c>
      <c r="F48" s="12" t="s">
        <v>63</v>
      </c>
      <c r="G48" s="11">
        <v>0</v>
      </c>
      <c r="H48" s="12">
        <v>0</v>
      </c>
      <c r="I48" s="11">
        <v>0</v>
      </c>
      <c r="J48" s="12">
        <v>0</v>
      </c>
      <c r="K48" s="11">
        <v>0</v>
      </c>
      <c r="L48" s="12">
        <v>0</v>
      </c>
      <c r="M48" s="11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6">
        <f t="shared" si="15"/>
        <v>0</v>
      </c>
      <c r="T48" s="10">
        <f t="shared" si="15"/>
        <v>0</v>
      </c>
    </row>
    <row r="49" spans="1:20" ht="15.75" customHeight="1" x14ac:dyDescent="0.3">
      <c r="A49" s="4" t="s">
        <v>118</v>
      </c>
      <c r="B49" s="34" t="s">
        <v>68</v>
      </c>
      <c r="C49" s="7"/>
      <c r="D49" s="7"/>
      <c r="E49" s="31"/>
      <c r="F49" s="9"/>
      <c r="G49" s="9"/>
      <c r="H49" s="9"/>
      <c r="I49" s="31"/>
      <c r="J49" s="9">
        <v>0</v>
      </c>
      <c r="K49" s="9"/>
      <c r="L49" s="40">
        <v>1.4391</v>
      </c>
      <c r="M49" s="31"/>
      <c r="N49" s="40">
        <v>41.667999999999999</v>
      </c>
      <c r="O49" s="9"/>
      <c r="P49" s="40">
        <v>34.748399999999997</v>
      </c>
      <c r="Q49" s="9"/>
      <c r="R49" s="40">
        <v>26.001200000000001</v>
      </c>
      <c r="S49" s="9"/>
      <c r="T49" s="10">
        <f>H49+J49+L49+N49+P49+R49</f>
        <v>103.8567</v>
      </c>
    </row>
    <row r="50" spans="1:20" ht="15.75" customHeight="1" x14ac:dyDescent="0.3">
      <c r="A50" s="4" t="s">
        <v>119</v>
      </c>
      <c r="B50" s="34" t="s">
        <v>69</v>
      </c>
      <c r="C50" s="33" t="s">
        <v>63</v>
      </c>
      <c r="D50" s="33" t="s">
        <v>63</v>
      </c>
      <c r="E50" s="11" t="s">
        <v>63</v>
      </c>
      <c r="F50" s="12" t="s">
        <v>63</v>
      </c>
      <c r="G50" s="11">
        <v>0</v>
      </c>
      <c r="H50" s="12">
        <v>0</v>
      </c>
      <c r="I50" s="11">
        <v>0</v>
      </c>
      <c r="J50" s="12">
        <v>0</v>
      </c>
      <c r="K50" s="11">
        <v>0</v>
      </c>
      <c r="L50" s="12">
        <v>0</v>
      </c>
      <c r="M50" s="11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6">
        <f t="shared" ref="S50:T56" si="16">M50+K50+I50+G50+O50+Q50</f>
        <v>0</v>
      </c>
      <c r="T50" s="10">
        <f t="shared" si="16"/>
        <v>0</v>
      </c>
    </row>
    <row r="51" spans="1:20" ht="15.75" customHeight="1" x14ac:dyDescent="0.3">
      <c r="A51" s="4" t="s">
        <v>120</v>
      </c>
      <c r="B51" s="34" t="s">
        <v>70</v>
      </c>
      <c r="C51" s="33" t="s">
        <v>63</v>
      </c>
      <c r="D51" s="33" t="s">
        <v>63</v>
      </c>
      <c r="E51" s="11" t="s">
        <v>63</v>
      </c>
      <c r="F51" s="12" t="s">
        <v>63</v>
      </c>
      <c r="G51" s="11">
        <v>0</v>
      </c>
      <c r="H51" s="12">
        <v>0</v>
      </c>
      <c r="I51" s="11">
        <v>0</v>
      </c>
      <c r="J51" s="12">
        <v>0</v>
      </c>
      <c r="K51" s="11">
        <v>0</v>
      </c>
      <c r="L51" s="12">
        <v>0</v>
      </c>
      <c r="M51" s="11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6">
        <f t="shared" si="16"/>
        <v>0</v>
      </c>
      <c r="T51" s="10">
        <f t="shared" si="16"/>
        <v>0</v>
      </c>
    </row>
    <row r="52" spans="1:20" ht="15.75" customHeight="1" x14ac:dyDescent="0.3">
      <c r="A52" s="4" t="s">
        <v>121</v>
      </c>
      <c r="B52" s="34" t="s">
        <v>71</v>
      </c>
      <c r="C52" s="33" t="s">
        <v>63</v>
      </c>
      <c r="D52" s="33" t="s">
        <v>63</v>
      </c>
      <c r="E52" s="11" t="s">
        <v>63</v>
      </c>
      <c r="F52" s="12" t="s">
        <v>63</v>
      </c>
      <c r="G52" s="11">
        <v>0</v>
      </c>
      <c r="H52" s="12">
        <v>0</v>
      </c>
      <c r="I52" s="11">
        <v>0</v>
      </c>
      <c r="J52" s="12">
        <v>0</v>
      </c>
      <c r="K52" s="11">
        <v>0</v>
      </c>
      <c r="L52" s="12">
        <v>0</v>
      </c>
      <c r="M52" s="11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6">
        <f t="shared" si="16"/>
        <v>0</v>
      </c>
      <c r="T52" s="10">
        <f t="shared" si="16"/>
        <v>0</v>
      </c>
    </row>
    <row r="53" spans="1:20" ht="15.75" customHeight="1" x14ac:dyDescent="0.3">
      <c r="A53" s="4" t="s">
        <v>122</v>
      </c>
      <c r="B53" s="34" t="s">
        <v>72</v>
      </c>
      <c r="C53" s="33" t="s">
        <v>63</v>
      </c>
      <c r="D53" s="33" t="s">
        <v>63</v>
      </c>
      <c r="E53" s="11" t="s">
        <v>63</v>
      </c>
      <c r="F53" s="12" t="s">
        <v>63</v>
      </c>
      <c r="G53" s="11">
        <f t="shared" ref="G53:R53" si="17">G54+G55</f>
        <v>0</v>
      </c>
      <c r="H53" s="12">
        <f t="shared" si="17"/>
        <v>0</v>
      </c>
      <c r="I53" s="11">
        <f t="shared" si="17"/>
        <v>0</v>
      </c>
      <c r="J53" s="12">
        <f t="shared" si="17"/>
        <v>0</v>
      </c>
      <c r="K53" s="11">
        <f t="shared" si="17"/>
        <v>0</v>
      </c>
      <c r="L53" s="12">
        <f t="shared" si="17"/>
        <v>0</v>
      </c>
      <c r="M53" s="11">
        <f t="shared" si="17"/>
        <v>0</v>
      </c>
      <c r="N53" s="12">
        <f t="shared" si="17"/>
        <v>0</v>
      </c>
      <c r="O53" s="12">
        <f t="shared" si="17"/>
        <v>0</v>
      </c>
      <c r="P53" s="12">
        <f t="shared" si="17"/>
        <v>0</v>
      </c>
      <c r="Q53" s="12">
        <f t="shared" si="17"/>
        <v>0</v>
      </c>
      <c r="R53" s="12">
        <f t="shared" si="17"/>
        <v>0</v>
      </c>
      <c r="S53" s="16">
        <f t="shared" si="16"/>
        <v>0</v>
      </c>
      <c r="T53" s="10">
        <f t="shared" si="16"/>
        <v>0</v>
      </c>
    </row>
    <row r="54" spans="1:20" ht="15.75" customHeight="1" x14ac:dyDescent="0.3">
      <c r="A54" s="4" t="s">
        <v>123</v>
      </c>
      <c r="B54" s="35" t="s">
        <v>45</v>
      </c>
      <c r="C54" s="33" t="s">
        <v>63</v>
      </c>
      <c r="D54" s="33" t="s">
        <v>63</v>
      </c>
      <c r="E54" s="11" t="s">
        <v>63</v>
      </c>
      <c r="F54" s="12" t="s">
        <v>63</v>
      </c>
      <c r="G54" s="11">
        <v>0</v>
      </c>
      <c r="H54" s="12">
        <v>0</v>
      </c>
      <c r="I54" s="11">
        <v>0</v>
      </c>
      <c r="J54" s="12">
        <v>0</v>
      </c>
      <c r="K54" s="11">
        <v>0</v>
      </c>
      <c r="L54" s="12">
        <v>0</v>
      </c>
      <c r="M54" s="11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6">
        <f t="shared" si="16"/>
        <v>0</v>
      </c>
      <c r="T54" s="10">
        <f t="shared" si="16"/>
        <v>0</v>
      </c>
    </row>
    <row r="55" spans="1:20" ht="15.75" customHeight="1" x14ac:dyDescent="0.3">
      <c r="A55" s="4" t="s">
        <v>124</v>
      </c>
      <c r="B55" s="37" t="s">
        <v>46</v>
      </c>
      <c r="C55" s="33" t="s">
        <v>63</v>
      </c>
      <c r="D55" s="33" t="s">
        <v>63</v>
      </c>
      <c r="E55" s="11" t="s">
        <v>63</v>
      </c>
      <c r="F55" s="12" t="s">
        <v>63</v>
      </c>
      <c r="G55" s="11">
        <v>0</v>
      </c>
      <c r="H55" s="12">
        <v>0</v>
      </c>
      <c r="I55" s="11">
        <v>0</v>
      </c>
      <c r="J55" s="12">
        <v>0</v>
      </c>
      <c r="K55" s="11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6">
        <f t="shared" si="16"/>
        <v>0</v>
      </c>
      <c r="T55" s="10">
        <f t="shared" si="16"/>
        <v>0</v>
      </c>
    </row>
    <row r="56" spans="1:20" ht="15.75" customHeight="1" x14ac:dyDescent="0.3">
      <c r="A56" s="4" t="s">
        <v>125</v>
      </c>
      <c r="B56" s="32" t="s">
        <v>126</v>
      </c>
      <c r="C56" s="33" t="s">
        <v>63</v>
      </c>
      <c r="D56" s="33" t="s">
        <v>63</v>
      </c>
      <c r="E56" s="11" t="s">
        <v>63</v>
      </c>
      <c r="F56" s="12" t="s">
        <v>63</v>
      </c>
      <c r="G56" s="11">
        <v>0</v>
      </c>
      <c r="H56" s="12">
        <v>0</v>
      </c>
      <c r="I56" s="11">
        <v>0</v>
      </c>
      <c r="J56" s="12">
        <v>0</v>
      </c>
      <c r="K56" s="11">
        <v>0</v>
      </c>
      <c r="L56" s="12">
        <v>0</v>
      </c>
      <c r="M56" s="11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6">
        <f t="shared" si="16"/>
        <v>0</v>
      </c>
      <c r="T56" s="10">
        <f t="shared" si="16"/>
        <v>0</v>
      </c>
    </row>
    <row r="57" spans="1:20" ht="15.75" customHeight="1" x14ac:dyDescent="0.3">
      <c r="A57" s="4" t="s">
        <v>127</v>
      </c>
      <c r="B57" s="32" t="s">
        <v>128</v>
      </c>
      <c r="C57" s="33" t="s">
        <v>35</v>
      </c>
      <c r="D57" s="33" t="s">
        <v>35</v>
      </c>
      <c r="E57" s="8" t="s">
        <v>63</v>
      </c>
      <c r="F57" s="12" t="s">
        <v>35</v>
      </c>
      <c r="G57" s="11">
        <f t="shared" ref="G57:T57" si="18">G58+G62+G63+G64+G65+G66+G67</f>
        <v>0</v>
      </c>
      <c r="H57" s="12">
        <f t="shared" si="18"/>
        <v>0</v>
      </c>
      <c r="I57" s="11">
        <f t="shared" si="18"/>
        <v>0</v>
      </c>
      <c r="J57" s="12">
        <f t="shared" si="18"/>
        <v>0</v>
      </c>
      <c r="K57" s="11">
        <f t="shared" si="18"/>
        <v>0</v>
      </c>
      <c r="L57" s="12">
        <f t="shared" si="18"/>
        <v>0</v>
      </c>
      <c r="M57" s="11">
        <f t="shared" si="18"/>
        <v>0</v>
      </c>
      <c r="N57" s="12">
        <f t="shared" si="18"/>
        <v>0</v>
      </c>
      <c r="O57" s="12">
        <f t="shared" si="18"/>
        <v>0</v>
      </c>
      <c r="P57" s="12">
        <f t="shared" si="18"/>
        <v>0</v>
      </c>
      <c r="Q57" s="12">
        <f t="shared" si="18"/>
        <v>0</v>
      </c>
      <c r="R57" s="12">
        <f t="shared" si="18"/>
        <v>0</v>
      </c>
      <c r="S57" s="8">
        <f>S58+S62+S63+S64+S65+S66+S67</f>
        <v>0</v>
      </c>
      <c r="T57" s="18">
        <f t="shared" si="18"/>
        <v>0</v>
      </c>
    </row>
    <row r="58" spans="1:20" ht="15.75" customHeight="1" x14ac:dyDescent="0.3">
      <c r="A58" s="4" t="s">
        <v>129</v>
      </c>
      <c r="B58" s="34" t="s">
        <v>113</v>
      </c>
      <c r="C58" s="33" t="s">
        <v>63</v>
      </c>
      <c r="D58" s="33" t="s">
        <v>63</v>
      </c>
      <c r="E58" s="11" t="s">
        <v>63</v>
      </c>
      <c r="F58" s="12" t="s">
        <v>63</v>
      </c>
      <c r="G58" s="11">
        <f t="shared" ref="G58:R58" si="19">G59+G60+G61</f>
        <v>0</v>
      </c>
      <c r="H58" s="12">
        <f t="shared" si="19"/>
        <v>0</v>
      </c>
      <c r="I58" s="11">
        <f t="shared" si="19"/>
        <v>0</v>
      </c>
      <c r="J58" s="12">
        <f t="shared" si="19"/>
        <v>0</v>
      </c>
      <c r="K58" s="11">
        <f t="shared" si="19"/>
        <v>0</v>
      </c>
      <c r="L58" s="12">
        <f t="shared" si="19"/>
        <v>0</v>
      </c>
      <c r="M58" s="11">
        <f t="shared" si="19"/>
        <v>0</v>
      </c>
      <c r="N58" s="12">
        <f t="shared" si="19"/>
        <v>0</v>
      </c>
      <c r="O58" s="12">
        <f t="shared" si="19"/>
        <v>0</v>
      </c>
      <c r="P58" s="12">
        <f t="shared" si="19"/>
        <v>0</v>
      </c>
      <c r="Q58" s="12">
        <f t="shared" si="19"/>
        <v>0</v>
      </c>
      <c r="R58" s="12">
        <f t="shared" si="19"/>
        <v>0</v>
      </c>
      <c r="S58" s="16">
        <f t="shared" ref="S58:T62" si="20">M58+K58+I58+G58+O58+Q58</f>
        <v>0</v>
      </c>
      <c r="T58" s="10">
        <f t="shared" si="20"/>
        <v>0</v>
      </c>
    </row>
    <row r="59" spans="1:20" ht="15.75" customHeight="1" x14ac:dyDescent="0.3">
      <c r="A59" s="4" t="s">
        <v>130</v>
      </c>
      <c r="B59" s="34" t="s">
        <v>37</v>
      </c>
      <c r="C59" s="33" t="s">
        <v>63</v>
      </c>
      <c r="D59" s="33" t="s">
        <v>63</v>
      </c>
      <c r="E59" s="11" t="s">
        <v>63</v>
      </c>
      <c r="F59" s="12" t="s">
        <v>63</v>
      </c>
      <c r="G59" s="11">
        <v>0</v>
      </c>
      <c r="H59" s="12">
        <v>0</v>
      </c>
      <c r="I59" s="11">
        <v>0</v>
      </c>
      <c r="J59" s="12">
        <v>0</v>
      </c>
      <c r="K59" s="11">
        <v>0</v>
      </c>
      <c r="L59" s="12">
        <v>0</v>
      </c>
      <c r="M59" s="11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6">
        <f t="shared" si="20"/>
        <v>0</v>
      </c>
      <c r="T59" s="10">
        <f t="shared" si="20"/>
        <v>0</v>
      </c>
    </row>
    <row r="60" spans="1:20" ht="15.75" customHeight="1" x14ac:dyDescent="0.3">
      <c r="A60" s="4" t="s">
        <v>131</v>
      </c>
      <c r="B60" s="34" t="s">
        <v>39</v>
      </c>
      <c r="C60" s="33" t="s">
        <v>63</v>
      </c>
      <c r="D60" s="33" t="s">
        <v>63</v>
      </c>
      <c r="E60" s="11" t="s">
        <v>63</v>
      </c>
      <c r="F60" s="12" t="s">
        <v>63</v>
      </c>
      <c r="G60" s="11">
        <v>0</v>
      </c>
      <c r="H60" s="12">
        <v>0</v>
      </c>
      <c r="I60" s="11">
        <v>0</v>
      </c>
      <c r="J60" s="12">
        <v>0</v>
      </c>
      <c r="K60" s="11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6">
        <f t="shared" si="20"/>
        <v>0</v>
      </c>
      <c r="T60" s="10">
        <f t="shared" si="20"/>
        <v>0</v>
      </c>
    </row>
    <row r="61" spans="1:20" ht="15.75" customHeight="1" x14ac:dyDescent="0.3">
      <c r="A61" s="4" t="s">
        <v>132</v>
      </c>
      <c r="B61" s="34" t="s">
        <v>41</v>
      </c>
      <c r="C61" s="33" t="s">
        <v>63</v>
      </c>
      <c r="D61" s="33" t="s">
        <v>63</v>
      </c>
      <c r="E61" s="11" t="s">
        <v>63</v>
      </c>
      <c r="F61" s="12" t="s">
        <v>63</v>
      </c>
      <c r="G61" s="11">
        <v>0</v>
      </c>
      <c r="H61" s="12">
        <v>0</v>
      </c>
      <c r="I61" s="11">
        <v>0</v>
      </c>
      <c r="J61" s="12">
        <v>0</v>
      </c>
      <c r="K61" s="11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6">
        <f t="shared" si="20"/>
        <v>0</v>
      </c>
      <c r="T61" s="10">
        <f t="shared" si="20"/>
        <v>0</v>
      </c>
    </row>
    <row r="62" spans="1:20" ht="15.75" customHeight="1" x14ac:dyDescent="0.3">
      <c r="A62" s="4" t="s">
        <v>133</v>
      </c>
      <c r="B62" s="34" t="s">
        <v>67</v>
      </c>
      <c r="C62" s="33" t="s">
        <v>63</v>
      </c>
      <c r="D62" s="33" t="s">
        <v>63</v>
      </c>
      <c r="E62" s="11" t="s">
        <v>63</v>
      </c>
      <c r="F62" s="12" t="s">
        <v>63</v>
      </c>
      <c r="G62" s="11">
        <v>0</v>
      </c>
      <c r="H62" s="12">
        <v>0</v>
      </c>
      <c r="I62" s="11">
        <v>0</v>
      </c>
      <c r="J62" s="12">
        <v>0</v>
      </c>
      <c r="K62" s="11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6">
        <f t="shared" si="20"/>
        <v>0</v>
      </c>
      <c r="T62" s="10">
        <f t="shared" si="20"/>
        <v>0</v>
      </c>
    </row>
    <row r="63" spans="1:20" ht="15.75" customHeight="1" x14ac:dyDescent="0.3">
      <c r="A63" s="4" t="s">
        <v>134</v>
      </c>
      <c r="B63" s="34" t="s">
        <v>68</v>
      </c>
      <c r="C63" s="33" t="s">
        <v>35</v>
      </c>
      <c r="D63" s="33" t="s">
        <v>35</v>
      </c>
      <c r="E63" s="31" t="s">
        <v>63</v>
      </c>
      <c r="F63" s="12" t="s">
        <v>35</v>
      </c>
      <c r="G63" s="11">
        <v>0</v>
      </c>
      <c r="H63" s="12">
        <v>0</v>
      </c>
      <c r="I63" s="11">
        <v>0</v>
      </c>
      <c r="J63" s="12">
        <v>0</v>
      </c>
      <c r="K63" s="11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9">
        <f>G63+I63+K63+M63+O63+Q63</f>
        <v>0</v>
      </c>
      <c r="T63" s="10">
        <f>H63+J63+L63+N63+P63+R63</f>
        <v>0</v>
      </c>
    </row>
    <row r="64" spans="1:20" ht="15.75" customHeight="1" x14ac:dyDescent="0.3">
      <c r="A64" s="4" t="s">
        <v>135</v>
      </c>
      <c r="B64" s="34" t="s">
        <v>69</v>
      </c>
      <c r="C64" s="33" t="s">
        <v>63</v>
      </c>
      <c r="D64" s="33" t="s">
        <v>63</v>
      </c>
      <c r="E64" s="11" t="s">
        <v>63</v>
      </c>
      <c r="F64" s="12" t="s">
        <v>63</v>
      </c>
      <c r="G64" s="11">
        <v>0</v>
      </c>
      <c r="H64" s="12">
        <v>0</v>
      </c>
      <c r="I64" s="11">
        <v>0</v>
      </c>
      <c r="J64" s="12">
        <v>0</v>
      </c>
      <c r="K64" s="11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6">
        <f t="shared" ref="S64:T69" si="21">M64+K64+I64+G64+O64+Q64</f>
        <v>0</v>
      </c>
      <c r="T64" s="10">
        <f t="shared" si="21"/>
        <v>0</v>
      </c>
    </row>
    <row r="65" spans="1:22" ht="15.75" customHeight="1" x14ac:dyDescent="0.3">
      <c r="A65" s="4" t="s">
        <v>136</v>
      </c>
      <c r="B65" s="34" t="s">
        <v>70</v>
      </c>
      <c r="C65" s="33" t="s">
        <v>63</v>
      </c>
      <c r="D65" s="33" t="s">
        <v>63</v>
      </c>
      <c r="E65" s="11" t="s">
        <v>63</v>
      </c>
      <c r="F65" s="12" t="s">
        <v>63</v>
      </c>
      <c r="G65" s="11">
        <v>0</v>
      </c>
      <c r="H65" s="12">
        <v>0</v>
      </c>
      <c r="I65" s="11">
        <v>0</v>
      </c>
      <c r="J65" s="12">
        <v>0</v>
      </c>
      <c r="K65" s="11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6">
        <f t="shared" si="21"/>
        <v>0</v>
      </c>
      <c r="T65" s="10">
        <f t="shared" si="21"/>
        <v>0</v>
      </c>
    </row>
    <row r="66" spans="1:22" ht="15.75" customHeight="1" x14ac:dyDescent="0.3">
      <c r="A66" s="4" t="s">
        <v>137</v>
      </c>
      <c r="B66" s="34" t="s">
        <v>71</v>
      </c>
      <c r="C66" s="33" t="s">
        <v>63</v>
      </c>
      <c r="D66" s="33" t="s">
        <v>63</v>
      </c>
      <c r="E66" s="11" t="s">
        <v>63</v>
      </c>
      <c r="F66" s="12" t="s">
        <v>63</v>
      </c>
      <c r="G66" s="11">
        <v>0</v>
      </c>
      <c r="H66" s="12">
        <v>0</v>
      </c>
      <c r="I66" s="11">
        <v>0</v>
      </c>
      <c r="J66" s="12">
        <v>0</v>
      </c>
      <c r="K66" s="11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6">
        <f t="shared" si="21"/>
        <v>0</v>
      </c>
      <c r="T66" s="10">
        <f t="shared" si="21"/>
        <v>0</v>
      </c>
    </row>
    <row r="67" spans="1:22" ht="15.75" customHeight="1" x14ac:dyDescent="0.3">
      <c r="A67" s="4" t="s">
        <v>138</v>
      </c>
      <c r="B67" s="34" t="s">
        <v>72</v>
      </c>
      <c r="C67" s="33" t="s">
        <v>63</v>
      </c>
      <c r="D67" s="33" t="s">
        <v>63</v>
      </c>
      <c r="E67" s="11" t="s">
        <v>63</v>
      </c>
      <c r="F67" s="12" t="s">
        <v>63</v>
      </c>
      <c r="G67" s="11">
        <f t="shared" ref="G67:R67" si="22">G68+G69</f>
        <v>0</v>
      </c>
      <c r="H67" s="12">
        <f t="shared" si="22"/>
        <v>0</v>
      </c>
      <c r="I67" s="11">
        <f t="shared" si="22"/>
        <v>0</v>
      </c>
      <c r="J67" s="12">
        <f t="shared" si="22"/>
        <v>0</v>
      </c>
      <c r="K67" s="11">
        <f t="shared" si="22"/>
        <v>0</v>
      </c>
      <c r="L67" s="12">
        <f t="shared" si="22"/>
        <v>0</v>
      </c>
      <c r="M67" s="11">
        <f t="shared" si="22"/>
        <v>0</v>
      </c>
      <c r="N67" s="12">
        <f t="shared" si="22"/>
        <v>0</v>
      </c>
      <c r="O67" s="12">
        <f t="shared" si="22"/>
        <v>0</v>
      </c>
      <c r="P67" s="12">
        <f t="shared" si="22"/>
        <v>0</v>
      </c>
      <c r="Q67" s="12">
        <f t="shared" si="22"/>
        <v>0</v>
      </c>
      <c r="R67" s="12">
        <f t="shared" si="22"/>
        <v>0</v>
      </c>
      <c r="S67" s="16">
        <f t="shared" si="21"/>
        <v>0</v>
      </c>
      <c r="T67" s="10">
        <f t="shared" si="21"/>
        <v>0</v>
      </c>
    </row>
    <row r="68" spans="1:22" ht="15.75" customHeight="1" x14ac:dyDescent="0.3">
      <c r="A68" s="4" t="s">
        <v>139</v>
      </c>
      <c r="B68" s="37" t="s">
        <v>45</v>
      </c>
      <c r="C68" s="33" t="s">
        <v>63</v>
      </c>
      <c r="D68" s="33" t="s">
        <v>63</v>
      </c>
      <c r="E68" s="11" t="s">
        <v>63</v>
      </c>
      <c r="F68" s="12" t="s">
        <v>63</v>
      </c>
      <c r="G68" s="11">
        <v>0</v>
      </c>
      <c r="H68" s="12">
        <v>0</v>
      </c>
      <c r="I68" s="11">
        <v>0</v>
      </c>
      <c r="J68" s="12">
        <v>0</v>
      </c>
      <c r="K68" s="11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6">
        <f t="shared" si="21"/>
        <v>0</v>
      </c>
      <c r="T68" s="10">
        <f t="shared" si="21"/>
        <v>0</v>
      </c>
    </row>
    <row r="69" spans="1:22" ht="15.75" customHeight="1" x14ac:dyDescent="0.3">
      <c r="A69" s="4" t="s">
        <v>140</v>
      </c>
      <c r="B69" s="37" t="s">
        <v>46</v>
      </c>
      <c r="C69" s="33" t="s">
        <v>63</v>
      </c>
      <c r="D69" s="33" t="s">
        <v>63</v>
      </c>
      <c r="E69" s="11" t="s">
        <v>63</v>
      </c>
      <c r="F69" s="12" t="s">
        <v>63</v>
      </c>
      <c r="G69" s="11">
        <v>0</v>
      </c>
      <c r="H69" s="12">
        <v>0</v>
      </c>
      <c r="I69" s="11">
        <v>0</v>
      </c>
      <c r="J69" s="12">
        <v>0</v>
      </c>
      <c r="K69" s="11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6">
        <f t="shared" si="21"/>
        <v>0</v>
      </c>
      <c r="T69" s="10">
        <f t="shared" si="21"/>
        <v>0</v>
      </c>
    </row>
    <row r="70" spans="1:22" ht="15.75" customHeight="1" x14ac:dyDescent="0.3">
      <c r="A70" s="4" t="s">
        <v>43</v>
      </c>
      <c r="B70" s="41" t="s">
        <v>141</v>
      </c>
      <c r="C70" s="7"/>
      <c r="D70" s="7"/>
      <c r="E70" s="31"/>
      <c r="F70" s="9"/>
      <c r="G70" s="31"/>
      <c r="H70" s="9">
        <f t="shared" ref="H70:Q70" si="23">(H49+H25)*1.2-(H25+H49)</f>
        <v>0</v>
      </c>
      <c r="I70" s="9">
        <f t="shared" si="23"/>
        <v>0</v>
      </c>
      <c r="J70" s="9" t="s">
        <v>186</v>
      </c>
      <c r="K70" s="9">
        <f t="shared" si="23"/>
        <v>0</v>
      </c>
      <c r="L70" s="9" t="s">
        <v>186</v>
      </c>
      <c r="M70" s="9">
        <f t="shared" si="23"/>
        <v>0</v>
      </c>
      <c r="N70" s="9" t="s">
        <v>186</v>
      </c>
      <c r="O70" s="9">
        <f t="shared" si="23"/>
        <v>0</v>
      </c>
      <c r="P70" s="9" t="s">
        <v>186</v>
      </c>
      <c r="Q70" s="9">
        <f t="shared" si="23"/>
        <v>0</v>
      </c>
      <c r="R70" s="9" t="s">
        <v>186</v>
      </c>
      <c r="S70" s="9">
        <f>G70+I70+K70+M70+O70+Q70</f>
        <v>0</v>
      </c>
      <c r="T70" s="10" t="s">
        <v>186</v>
      </c>
    </row>
    <row r="71" spans="1:22" ht="15.75" customHeight="1" x14ac:dyDescent="0.3">
      <c r="A71" s="4" t="s">
        <v>44</v>
      </c>
      <c r="B71" s="42" t="s">
        <v>142</v>
      </c>
      <c r="C71" s="8"/>
      <c r="D71" s="7"/>
      <c r="E71" s="8"/>
      <c r="F71" s="9"/>
      <c r="G71" s="8"/>
      <c r="H71" s="9">
        <v>0</v>
      </c>
      <c r="I71" s="8">
        <v>0</v>
      </c>
      <c r="J71" s="9">
        <v>0</v>
      </c>
      <c r="K71" s="8">
        <v>0</v>
      </c>
      <c r="L71" s="9">
        <v>0</v>
      </c>
      <c r="M71" s="8">
        <v>0</v>
      </c>
      <c r="N71" s="9">
        <v>0</v>
      </c>
      <c r="O71" s="9">
        <v>0</v>
      </c>
      <c r="P71" s="9">
        <f>P72+P73</f>
        <v>0</v>
      </c>
      <c r="Q71" s="9">
        <f>Q72+Q73</f>
        <v>0</v>
      </c>
      <c r="R71" s="9">
        <f>R72+R73</f>
        <v>0</v>
      </c>
      <c r="S71" s="43">
        <f>S72+S73</f>
        <v>0</v>
      </c>
      <c r="T71" s="10">
        <f>N71+L71+J71+H71</f>
        <v>0</v>
      </c>
    </row>
    <row r="72" spans="1:22" ht="15.75" customHeight="1" x14ac:dyDescent="0.35">
      <c r="A72" s="4" t="s">
        <v>143</v>
      </c>
      <c r="B72" s="32" t="s">
        <v>144</v>
      </c>
      <c r="C72" s="11">
        <v>0</v>
      </c>
      <c r="D72" s="11">
        <v>0</v>
      </c>
      <c r="E72" s="11" t="s">
        <v>63</v>
      </c>
      <c r="F72" s="12" t="s">
        <v>63</v>
      </c>
      <c r="G72" s="11">
        <v>0</v>
      </c>
      <c r="H72" s="12">
        <v>0</v>
      </c>
      <c r="I72" s="11">
        <v>0</v>
      </c>
      <c r="J72" s="12">
        <v>0</v>
      </c>
      <c r="K72" s="11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6">
        <f t="shared" ref="S72:T75" si="24">M72+K72+I72+G72+O72+Q72</f>
        <v>0</v>
      </c>
      <c r="T72" s="10">
        <f t="shared" si="24"/>
        <v>0</v>
      </c>
      <c r="U72" s="13"/>
      <c r="V72" s="14"/>
    </row>
    <row r="73" spans="1:22" ht="15.75" customHeight="1" x14ac:dyDescent="0.3">
      <c r="A73" s="4" t="s">
        <v>145</v>
      </c>
      <c r="B73" s="32" t="s">
        <v>146</v>
      </c>
      <c r="C73" s="11">
        <v>0</v>
      </c>
      <c r="D73" s="11">
        <v>0</v>
      </c>
      <c r="E73" s="11" t="s">
        <v>63</v>
      </c>
      <c r="F73" s="12" t="s">
        <v>63</v>
      </c>
      <c r="G73" s="11">
        <v>0</v>
      </c>
      <c r="H73" s="12">
        <v>0</v>
      </c>
      <c r="I73" s="11">
        <v>0</v>
      </c>
      <c r="J73" s="12">
        <v>0</v>
      </c>
      <c r="K73" s="11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6">
        <f t="shared" si="24"/>
        <v>0</v>
      </c>
      <c r="T73" s="10">
        <f t="shared" si="24"/>
        <v>0</v>
      </c>
      <c r="U73" s="15"/>
    </row>
    <row r="74" spans="1:22" ht="15.75" customHeight="1" x14ac:dyDescent="0.3">
      <c r="A74" s="4" t="s">
        <v>147</v>
      </c>
      <c r="B74" s="32" t="s">
        <v>148</v>
      </c>
      <c r="C74" s="11">
        <v>0</v>
      </c>
      <c r="D74" s="11">
        <v>0</v>
      </c>
      <c r="E74" s="11" t="s">
        <v>63</v>
      </c>
      <c r="F74" s="12" t="s">
        <v>35</v>
      </c>
      <c r="G74" s="11">
        <v>0</v>
      </c>
      <c r="H74" s="12">
        <v>0</v>
      </c>
      <c r="I74" s="11">
        <v>0</v>
      </c>
      <c r="J74" s="12">
        <v>0</v>
      </c>
      <c r="K74" s="11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6">
        <f t="shared" si="24"/>
        <v>0</v>
      </c>
      <c r="T74" s="10">
        <f t="shared" si="24"/>
        <v>0</v>
      </c>
      <c r="U74" s="15"/>
    </row>
    <row r="75" spans="1:22" ht="15.75" customHeight="1" x14ac:dyDescent="0.3">
      <c r="A75" s="4" t="s">
        <v>149</v>
      </c>
      <c r="B75" s="32" t="s">
        <v>150</v>
      </c>
      <c r="C75" s="11">
        <v>0</v>
      </c>
      <c r="D75" s="11">
        <v>0</v>
      </c>
      <c r="E75" s="11">
        <v>0</v>
      </c>
      <c r="F75" s="12">
        <v>0</v>
      </c>
      <c r="G75" s="11">
        <v>0</v>
      </c>
      <c r="H75" s="12">
        <v>0</v>
      </c>
      <c r="I75" s="11">
        <v>0</v>
      </c>
      <c r="J75" s="12">
        <v>0</v>
      </c>
      <c r="K75" s="11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6">
        <f t="shared" si="24"/>
        <v>0</v>
      </c>
      <c r="T75" s="10">
        <f t="shared" si="24"/>
        <v>0</v>
      </c>
      <c r="U75" s="15"/>
    </row>
    <row r="76" spans="1:22" ht="15.75" customHeight="1" x14ac:dyDescent="0.3">
      <c r="A76" s="4" t="s">
        <v>47</v>
      </c>
      <c r="B76" s="30" t="s">
        <v>151</v>
      </c>
      <c r="C76" s="44">
        <f>C77+C78+C79+C80+C81+C86+C87</f>
        <v>0</v>
      </c>
      <c r="D76" s="44">
        <v>0</v>
      </c>
      <c r="E76" s="44">
        <f t="shared" ref="E76:T76" si="25">E77+E78+E79+E80+E81+E86+E87</f>
        <v>0</v>
      </c>
      <c r="F76" s="45">
        <f t="shared" si="25"/>
        <v>0</v>
      </c>
      <c r="G76" s="44">
        <f t="shared" si="25"/>
        <v>0</v>
      </c>
      <c r="H76" s="45">
        <f t="shared" si="25"/>
        <v>0</v>
      </c>
      <c r="I76" s="44">
        <f t="shared" si="25"/>
        <v>0</v>
      </c>
      <c r="J76" s="45">
        <f t="shared" si="25"/>
        <v>0</v>
      </c>
      <c r="K76" s="44">
        <f t="shared" si="25"/>
        <v>0</v>
      </c>
      <c r="L76" s="45">
        <f t="shared" si="25"/>
        <v>0</v>
      </c>
      <c r="M76" s="44">
        <f t="shared" si="25"/>
        <v>0</v>
      </c>
      <c r="N76" s="45">
        <f t="shared" si="25"/>
        <v>0</v>
      </c>
      <c r="O76" s="45">
        <f t="shared" si="25"/>
        <v>0</v>
      </c>
      <c r="P76" s="45">
        <f t="shared" si="25"/>
        <v>0</v>
      </c>
      <c r="Q76" s="45">
        <f t="shared" si="25"/>
        <v>0</v>
      </c>
      <c r="R76" s="45">
        <f t="shared" si="25"/>
        <v>0</v>
      </c>
      <c r="S76" s="44">
        <f t="shared" si="25"/>
        <v>0</v>
      </c>
      <c r="T76" s="46">
        <f t="shared" si="25"/>
        <v>0</v>
      </c>
    </row>
    <row r="77" spans="1:22" ht="15.75" customHeight="1" x14ac:dyDescent="0.3">
      <c r="A77" s="4" t="s">
        <v>48</v>
      </c>
      <c r="B77" s="5" t="s">
        <v>152</v>
      </c>
      <c r="C77" s="11">
        <v>0</v>
      </c>
      <c r="D77" s="11">
        <v>0</v>
      </c>
      <c r="E77" s="11">
        <v>0</v>
      </c>
      <c r="F77" s="12">
        <v>0</v>
      </c>
      <c r="G77" s="11">
        <v>0</v>
      </c>
      <c r="H77" s="12">
        <v>0</v>
      </c>
      <c r="I77" s="11">
        <v>0</v>
      </c>
      <c r="J77" s="12">
        <v>0</v>
      </c>
      <c r="K77" s="11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6">
        <f t="shared" ref="S77:S85" si="26">M77+K77+I77+G77+O77+Q77</f>
        <v>0</v>
      </c>
      <c r="T77" s="10">
        <f t="shared" ref="T77:T85" si="27">N77+L77+J77+H77+P77+R77</f>
        <v>0</v>
      </c>
    </row>
    <row r="78" spans="1:22" ht="15.75" customHeight="1" x14ac:dyDescent="0.3">
      <c r="A78" s="4" t="s">
        <v>49</v>
      </c>
      <c r="B78" s="5" t="s">
        <v>153</v>
      </c>
      <c r="C78" s="11">
        <v>0</v>
      </c>
      <c r="D78" s="11">
        <v>0</v>
      </c>
      <c r="E78" s="11">
        <v>0</v>
      </c>
      <c r="F78" s="12">
        <v>0</v>
      </c>
      <c r="G78" s="11">
        <v>0</v>
      </c>
      <c r="H78" s="12">
        <v>0</v>
      </c>
      <c r="I78" s="11">
        <v>0</v>
      </c>
      <c r="J78" s="12">
        <v>0</v>
      </c>
      <c r="K78" s="11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6">
        <f t="shared" si="26"/>
        <v>0</v>
      </c>
      <c r="T78" s="10">
        <f t="shared" si="27"/>
        <v>0</v>
      </c>
    </row>
    <row r="79" spans="1:22" ht="15.75" customHeight="1" x14ac:dyDescent="0.3">
      <c r="A79" s="4" t="s">
        <v>50</v>
      </c>
      <c r="B79" s="5" t="s">
        <v>154</v>
      </c>
      <c r="C79" s="11">
        <v>0</v>
      </c>
      <c r="D79" s="11">
        <v>0</v>
      </c>
      <c r="E79" s="11">
        <v>0</v>
      </c>
      <c r="F79" s="12">
        <v>0</v>
      </c>
      <c r="G79" s="11">
        <v>0</v>
      </c>
      <c r="H79" s="12">
        <v>0</v>
      </c>
      <c r="I79" s="11">
        <v>0</v>
      </c>
      <c r="J79" s="12">
        <v>0</v>
      </c>
      <c r="K79" s="11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6">
        <f t="shared" si="26"/>
        <v>0</v>
      </c>
      <c r="T79" s="10">
        <f t="shared" si="27"/>
        <v>0</v>
      </c>
    </row>
    <row r="80" spans="1:22" ht="15.75" customHeight="1" x14ac:dyDescent="0.3">
      <c r="A80" s="4" t="s">
        <v>51</v>
      </c>
      <c r="B80" s="5" t="s">
        <v>155</v>
      </c>
      <c r="C80" s="11">
        <v>0</v>
      </c>
      <c r="D80" s="11">
        <v>0</v>
      </c>
      <c r="E80" s="11">
        <v>0</v>
      </c>
      <c r="F80" s="12">
        <v>0</v>
      </c>
      <c r="G80" s="11">
        <v>0</v>
      </c>
      <c r="H80" s="12">
        <v>0</v>
      </c>
      <c r="I80" s="11">
        <v>0</v>
      </c>
      <c r="J80" s="12">
        <v>0</v>
      </c>
      <c r="K80" s="11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6">
        <f t="shared" si="26"/>
        <v>0</v>
      </c>
      <c r="T80" s="10">
        <f t="shared" si="27"/>
        <v>0</v>
      </c>
    </row>
    <row r="81" spans="1:20" ht="15.75" customHeight="1" x14ac:dyDescent="0.3">
      <c r="A81" s="4" t="s">
        <v>52</v>
      </c>
      <c r="B81" s="5" t="s">
        <v>156</v>
      </c>
      <c r="C81" s="11">
        <f>C82+C84</f>
        <v>0</v>
      </c>
      <c r="D81" s="11">
        <v>0</v>
      </c>
      <c r="E81" s="11">
        <f t="shared" ref="E81:R81" si="28">E82+E84</f>
        <v>0</v>
      </c>
      <c r="F81" s="12">
        <f t="shared" si="28"/>
        <v>0</v>
      </c>
      <c r="G81" s="11">
        <f t="shared" si="28"/>
        <v>0</v>
      </c>
      <c r="H81" s="12">
        <f t="shared" si="28"/>
        <v>0</v>
      </c>
      <c r="I81" s="11">
        <f t="shared" si="28"/>
        <v>0</v>
      </c>
      <c r="J81" s="12">
        <f t="shared" si="28"/>
        <v>0</v>
      </c>
      <c r="K81" s="11">
        <f t="shared" si="28"/>
        <v>0</v>
      </c>
      <c r="L81" s="12">
        <f t="shared" si="28"/>
        <v>0</v>
      </c>
      <c r="M81" s="11">
        <f t="shared" si="28"/>
        <v>0</v>
      </c>
      <c r="N81" s="12">
        <f t="shared" si="28"/>
        <v>0</v>
      </c>
      <c r="O81" s="12">
        <f t="shared" si="28"/>
        <v>0</v>
      </c>
      <c r="P81" s="12">
        <f t="shared" si="28"/>
        <v>0</v>
      </c>
      <c r="Q81" s="12">
        <f t="shared" si="28"/>
        <v>0</v>
      </c>
      <c r="R81" s="12">
        <f t="shared" si="28"/>
        <v>0</v>
      </c>
      <c r="S81" s="16">
        <f t="shared" si="26"/>
        <v>0</v>
      </c>
      <c r="T81" s="10">
        <f t="shared" si="27"/>
        <v>0</v>
      </c>
    </row>
    <row r="82" spans="1:20" ht="15.75" customHeight="1" x14ac:dyDescent="0.3">
      <c r="A82" s="4" t="s">
        <v>55</v>
      </c>
      <c r="B82" s="32" t="s">
        <v>65</v>
      </c>
      <c r="C82" s="11">
        <f>C83</f>
        <v>0</v>
      </c>
      <c r="D82" s="11">
        <v>0</v>
      </c>
      <c r="E82" s="11">
        <f t="shared" ref="E82:R82" si="29">E83</f>
        <v>0</v>
      </c>
      <c r="F82" s="12">
        <f t="shared" si="29"/>
        <v>0</v>
      </c>
      <c r="G82" s="11">
        <f t="shared" si="29"/>
        <v>0</v>
      </c>
      <c r="H82" s="12">
        <f t="shared" si="29"/>
        <v>0</v>
      </c>
      <c r="I82" s="11">
        <f t="shared" si="29"/>
        <v>0</v>
      </c>
      <c r="J82" s="12">
        <f t="shared" si="29"/>
        <v>0</v>
      </c>
      <c r="K82" s="11">
        <f t="shared" si="29"/>
        <v>0</v>
      </c>
      <c r="L82" s="12">
        <f t="shared" si="29"/>
        <v>0</v>
      </c>
      <c r="M82" s="11">
        <f t="shared" si="29"/>
        <v>0</v>
      </c>
      <c r="N82" s="12">
        <f t="shared" si="29"/>
        <v>0</v>
      </c>
      <c r="O82" s="12">
        <f t="shared" si="29"/>
        <v>0</v>
      </c>
      <c r="P82" s="12">
        <f t="shared" si="29"/>
        <v>0</v>
      </c>
      <c r="Q82" s="12">
        <f t="shared" si="29"/>
        <v>0</v>
      </c>
      <c r="R82" s="12">
        <f t="shared" si="29"/>
        <v>0</v>
      </c>
      <c r="S82" s="16">
        <f t="shared" si="26"/>
        <v>0</v>
      </c>
      <c r="T82" s="10">
        <f t="shared" si="27"/>
        <v>0</v>
      </c>
    </row>
    <row r="83" spans="1:20" ht="15.75" customHeight="1" x14ac:dyDescent="0.3">
      <c r="A83" s="4" t="s">
        <v>157</v>
      </c>
      <c r="B83" s="34" t="s">
        <v>158</v>
      </c>
      <c r="C83" s="11">
        <v>0</v>
      </c>
      <c r="D83" s="11">
        <v>0</v>
      </c>
      <c r="E83" s="11">
        <v>0</v>
      </c>
      <c r="F83" s="12">
        <v>0</v>
      </c>
      <c r="G83" s="11">
        <v>0</v>
      </c>
      <c r="H83" s="12">
        <v>0</v>
      </c>
      <c r="I83" s="11">
        <v>0</v>
      </c>
      <c r="J83" s="12">
        <v>0</v>
      </c>
      <c r="K83" s="11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6">
        <f t="shared" si="26"/>
        <v>0</v>
      </c>
      <c r="T83" s="10">
        <f t="shared" si="27"/>
        <v>0</v>
      </c>
    </row>
    <row r="84" spans="1:20" ht="15.75" customHeight="1" x14ac:dyDescent="0.3">
      <c r="A84" s="4" t="s">
        <v>56</v>
      </c>
      <c r="B84" s="32" t="s">
        <v>66</v>
      </c>
      <c r="C84" s="11">
        <f>C85</f>
        <v>0</v>
      </c>
      <c r="D84" s="11">
        <v>0</v>
      </c>
      <c r="E84" s="11">
        <f t="shared" ref="E84:R84" si="30">E85</f>
        <v>0</v>
      </c>
      <c r="F84" s="12">
        <f t="shared" si="30"/>
        <v>0</v>
      </c>
      <c r="G84" s="11">
        <f t="shared" si="30"/>
        <v>0</v>
      </c>
      <c r="H84" s="12">
        <f t="shared" si="30"/>
        <v>0</v>
      </c>
      <c r="I84" s="11">
        <f t="shared" si="30"/>
        <v>0</v>
      </c>
      <c r="J84" s="12">
        <f t="shared" si="30"/>
        <v>0</v>
      </c>
      <c r="K84" s="11">
        <f t="shared" si="30"/>
        <v>0</v>
      </c>
      <c r="L84" s="12">
        <f t="shared" si="30"/>
        <v>0</v>
      </c>
      <c r="M84" s="11">
        <f t="shared" si="30"/>
        <v>0</v>
      </c>
      <c r="N84" s="12">
        <f t="shared" si="30"/>
        <v>0</v>
      </c>
      <c r="O84" s="12">
        <f t="shared" si="30"/>
        <v>0</v>
      </c>
      <c r="P84" s="12">
        <f t="shared" si="30"/>
        <v>0</v>
      </c>
      <c r="Q84" s="12">
        <f t="shared" si="30"/>
        <v>0</v>
      </c>
      <c r="R84" s="12">
        <f t="shared" si="30"/>
        <v>0</v>
      </c>
      <c r="S84" s="16">
        <f t="shared" si="26"/>
        <v>0</v>
      </c>
      <c r="T84" s="10">
        <f t="shared" si="27"/>
        <v>0</v>
      </c>
    </row>
    <row r="85" spans="1:20" ht="15.75" customHeight="1" x14ac:dyDescent="0.3">
      <c r="A85" s="4" t="s">
        <v>159</v>
      </c>
      <c r="B85" s="34" t="s">
        <v>160</v>
      </c>
      <c r="C85" s="11">
        <v>0</v>
      </c>
      <c r="D85" s="11">
        <v>0</v>
      </c>
      <c r="E85" s="11">
        <v>0</v>
      </c>
      <c r="F85" s="12">
        <v>0</v>
      </c>
      <c r="G85" s="11">
        <v>0</v>
      </c>
      <c r="H85" s="12">
        <v>0</v>
      </c>
      <c r="I85" s="11">
        <v>0</v>
      </c>
      <c r="J85" s="12">
        <v>0</v>
      </c>
      <c r="K85" s="11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6">
        <f t="shared" si="26"/>
        <v>0</v>
      </c>
      <c r="T85" s="10">
        <f t="shared" si="27"/>
        <v>0</v>
      </c>
    </row>
    <row r="86" spans="1:20" ht="15.75" customHeight="1" x14ac:dyDescent="0.3">
      <c r="A86" s="4" t="s">
        <v>53</v>
      </c>
      <c r="B86" s="5" t="s">
        <v>161</v>
      </c>
      <c r="C86" s="8">
        <v>0</v>
      </c>
      <c r="D86" s="8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f>M86+K86+I86+G86+E86</f>
        <v>0</v>
      </c>
      <c r="T86" s="10">
        <f>C86+D86</f>
        <v>0</v>
      </c>
    </row>
    <row r="87" spans="1:20" ht="15.75" customHeight="1" thickBot="1" x14ac:dyDescent="0.35">
      <c r="A87" s="47" t="s">
        <v>54</v>
      </c>
      <c r="B87" s="48" t="s">
        <v>162</v>
      </c>
      <c r="C87" s="49"/>
      <c r="D87" s="49"/>
      <c r="E87" s="49"/>
      <c r="F87" s="12">
        <v>0</v>
      </c>
      <c r="G87" s="49"/>
      <c r="H87" s="12">
        <v>0</v>
      </c>
      <c r="I87" s="49"/>
      <c r="J87" s="12">
        <v>0</v>
      </c>
      <c r="K87" s="49"/>
      <c r="L87" s="12">
        <v>0</v>
      </c>
      <c r="M87" s="49"/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6">
        <f>M87+K87+I87+G87+O87+Q87</f>
        <v>0</v>
      </c>
      <c r="T87" s="10">
        <f>N87+L87+J87+H87+P87+R87</f>
        <v>0</v>
      </c>
    </row>
    <row r="88" spans="1:20" ht="15.75" customHeight="1" x14ac:dyDescent="0.3">
      <c r="A88" s="50" t="s">
        <v>58</v>
      </c>
      <c r="B88" s="51" t="s">
        <v>57</v>
      </c>
      <c r="C88" s="52" t="s">
        <v>64</v>
      </c>
      <c r="D88" s="52" t="s">
        <v>64</v>
      </c>
      <c r="E88" s="52" t="s">
        <v>64</v>
      </c>
      <c r="F88" s="53" t="s">
        <v>64</v>
      </c>
      <c r="G88" s="52" t="s">
        <v>64</v>
      </c>
      <c r="H88" s="53" t="s">
        <v>64</v>
      </c>
      <c r="I88" s="52" t="s">
        <v>64</v>
      </c>
      <c r="J88" s="53" t="s">
        <v>64</v>
      </c>
      <c r="K88" s="52" t="s">
        <v>64</v>
      </c>
      <c r="L88" s="53" t="s">
        <v>64</v>
      </c>
      <c r="M88" s="52" t="s">
        <v>64</v>
      </c>
      <c r="N88" s="53" t="s">
        <v>64</v>
      </c>
      <c r="O88" s="53" t="s">
        <v>64</v>
      </c>
      <c r="P88" s="53" t="s">
        <v>64</v>
      </c>
      <c r="Q88" s="53" t="s">
        <v>64</v>
      </c>
      <c r="R88" s="53" t="s">
        <v>64</v>
      </c>
      <c r="S88" s="52" t="s">
        <v>64</v>
      </c>
      <c r="T88" s="54" t="s">
        <v>64</v>
      </c>
    </row>
    <row r="89" spans="1:20" ht="50.25" customHeight="1" x14ac:dyDescent="0.3">
      <c r="A89" s="55" t="s">
        <v>163</v>
      </c>
      <c r="B89" s="5" t="s">
        <v>164</v>
      </c>
      <c r="C89" s="11">
        <v>0</v>
      </c>
      <c r="D89" s="11">
        <v>0</v>
      </c>
      <c r="E89" s="11">
        <v>0</v>
      </c>
      <c r="F89" s="12">
        <v>0</v>
      </c>
      <c r="G89" s="11">
        <v>0</v>
      </c>
      <c r="H89" s="12">
        <v>0</v>
      </c>
      <c r="I89" s="11">
        <v>0</v>
      </c>
      <c r="J89" s="12">
        <v>0</v>
      </c>
      <c r="K89" s="11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56">
        <f t="shared" ref="S89:T94" si="31">M89+K89+I89+G89</f>
        <v>0</v>
      </c>
      <c r="T89" s="57">
        <f t="shared" si="31"/>
        <v>0</v>
      </c>
    </row>
    <row r="90" spans="1:20" ht="15.75" customHeight="1" x14ac:dyDescent="0.3">
      <c r="A90" s="55" t="s">
        <v>59</v>
      </c>
      <c r="B90" s="32" t="s">
        <v>165</v>
      </c>
      <c r="C90" s="11">
        <v>0</v>
      </c>
      <c r="D90" s="11">
        <v>0</v>
      </c>
      <c r="E90" s="11">
        <v>0</v>
      </c>
      <c r="F90" s="12">
        <v>0</v>
      </c>
      <c r="G90" s="11">
        <v>0</v>
      </c>
      <c r="H90" s="12">
        <v>0</v>
      </c>
      <c r="I90" s="11">
        <v>0</v>
      </c>
      <c r="J90" s="12">
        <v>0</v>
      </c>
      <c r="K90" s="11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56">
        <f t="shared" si="31"/>
        <v>0</v>
      </c>
      <c r="T90" s="57">
        <f t="shared" si="31"/>
        <v>0</v>
      </c>
    </row>
    <row r="91" spans="1:20" ht="37.5" customHeight="1" x14ac:dyDescent="0.3">
      <c r="A91" s="55" t="s">
        <v>166</v>
      </c>
      <c r="B91" s="32" t="s">
        <v>167</v>
      </c>
      <c r="C91" s="11">
        <v>0</v>
      </c>
      <c r="D91" s="11">
        <v>0</v>
      </c>
      <c r="E91" s="11">
        <v>0</v>
      </c>
      <c r="F91" s="12">
        <v>0</v>
      </c>
      <c r="G91" s="11">
        <v>0</v>
      </c>
      <c r="H91" s="12">
        <v>0</v>
      </c>
      <c r="I91" s="11">
        <v>0</v>
      </c>
      <c r="J91" s="12">
        <v>0</v>
      </c>
      <c r="K91" s="11">
        <v>0</v>
      </c>
      <c r="L91" s="12">
        <v>0</v>
      </c>
      <c r="M91" s="11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56">
        <f t="shared" si="31"/>
        <v>0</v>
      </c>
      <c r="T91" s="57">
        <f t="shared" si="31"/>
        <v>0</v>
      </c>
    </row>
    <row r="92" spans="1:20" ht="102.75" customHeight="1" x14ac:dyDescent="0.3">
      <c r="A92" s="55" t="s">
        <v>168</v>
      </c>
      <c r="B92" s="32" t="s">
        <v>169</v>
      </c>
      <c r="C92" s="11">
        <v>0</v>
      </c>
      <c r="D92" s="11">
        <v>0</v>
      </c>
      <c r="E92" s="11">
        <v>0</v>
      </c>
      <c r="F92" s="12">
        <v>0</v>
      </c>
      <c r="G92" s="11">
        <v>0</v>
      </c>
      <c r="H92" s="12">
        <v>0</v>
      </c>
      <c r="I92" s="11">
        <v>0</v>
      </c>
      <c r="J92" s="12">
        <v>0</v>
      </c>
      <c r="K92" s="11">
        <v>0</v>
      </c>
      <c r="L92" s="12">
        <v>0</v>
      </c>
      <c r="M92" s="11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56">
        <f t="shared" si="31"/>
        <v>0</v>
      </c>
      <c r="T92" s="57">
        <f t="shared" si="31"/>
        <v>0</v>
      </c>
    </row>
    <row r="93" spans="1:20" ht="37.5" customHeight="1" x14ac:dyDescent="0.3">
      <c r="A93" s="55" t="s">
        <v>60</v>
      </c>
      <c r="B93" s="5" t="s">
        <v>170</v>
      </c>
      <c r="C93" s="11">
        <v>0</v>
      </c>
      <c r="D93" s="11">
        <v>0</v>
      </c>
      <c r="E93" s="11">
        <v>0</v>
      </c>
      <c r="F93" s="12">
        <v>0</v>
      </c>
      <c r="G93" s="11">
        <v>0</v>
      </c>
      <c r="H93" s="12">
        <v>0</v>
      </c>
      <c r="I93" s="11">
        <v>0</v>
      </c>
      <c r="J93" s="12">
        <v>0</v>
      </c>
      <c r="K93" s="11">
        <v>0</v>
      </c>
      <c r="L93" s="12">
        <v>0</v>
      </c>
      <c r="M93" s="11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56">
        <f t="shared" si="31"/>
        <v>0</v>
      </c>
      <c r="T93" s="57">
        <f t="shared" si="31"/>
        <v>0</v>
      </c>
    </row>
    <row r="94" spans="1:20" ht="15.75" customHeight="1" x14ac:dyDescent="0.3">
      <c r="A94" s="55" t="s">
        <v>171</v>
      </c>
      <c r="B94" s="32" t="s">
        <v>172</v>
      </c>
      <c r="C94" s="17">
        <v>0</v>
      </c>
      <c r="D94" s="11">
        <v>0</v>
      </c>
      <c r="E94" s="11">
        <v>0</v>
      </c>
      <c r="F94" s="12">
        <v>0</v>
      </c>
      <c r="G94" s="11">
        <v>0</v>
      </c>
      <c r="H94" s="12">
        <v>0</v>
      </c>
      <c r="I94" s="11">
        <v>0</v>
      </c>
      <c r="J94" s="12">
        <v>0</v>
      </c>
      <c r="K94" s="11">
        <v>0</v>
      </c>
      <c r="L94" s="12">
        <v>0</v>
      </c>
      <c r="M94" s="11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56">
        <f t="shared" si="31"/>
        <v>0</v>
      </c>
      <c r="T94" s="57">
        <f t="shared" si="31"/>
        <v>0</v>
      </c>
    </row>
    <row r="95" spans="1:20" ht="38.25" customHeight="1" x14ac:dyDescent="0.3">
      <c r="A95" s="55" t="s">
        <v>61</v>
      </c>
      <c r="B95" s="32" t="s">
        <v>173</v>
      </c>
      <c r="C95" s="58" t="s">
        <v>64</v>
      </c>
      <c r="D95" s="58" t="s">
        <v>64</v>
      </c>
      <c r="E95" s="58" t="s">
        <v>64</v>
      </c>
      <c r="F95" s="59" t="s">
        <v>64</v>
      </c>
      <c r="G95" s="58" t="s">
        <v>64</v>
      </c>
      <c r="H95" s="59" t="s">
        <v>64</v>
      </c>
      <c r="I95" s="58" t="s">
        <v>64</v>
      </c>
      <c r="J95" s="59" t="s">
        <v>64</v>
      </c>
      <c r="K95" s="58" t="s">
        <v>64</v>
      </c>
      <c r="L95" s="59" t="s">
        <v>64</v>
      </c>
      <c r="M95" s="58" t="s">
        <v>64</v>
      </c>
      <c r="N95" s="59" t="s">
        <v>64</v>
      </c>
      <c r="O95" s="59" t="s">
        <v>64</v>
      </c>
      <c r="P95" s="59" t="s">
        <v>64</v>
      </c>
      <c r="Q95" s="59" t="s">
        <v>64</v>
      </c>
      <c r="R95" s="59" t="s">
        <v>64</v>
      </c>
      <c r="S95" s="58" t="s">
        <v>64</v>
      </c>
      <c r="T95" s="60" t="s">
        <v>64</v>
      </c>
    </row>
    <row r="96" spans="1:20" ht="15.75" customHeight="1" x14ac:dyDescent="0.3">
      <c r="A96" s="55" t="s">
        <v>174</v>
      </c>
      <c r="B96" s="32" t="s">
        <v>175</v>
      </c>
      <c r="C96" s="11">
        <v>0</v>
      </c>
      <c r="D96" s="11">
        <v>0</v>
      </c>
      <c r="E96" s="11">
        <v>0</v>
      </c>
      <c r="F96" s="12">
        <v>0</v>
      </c>
      <c r="G96" s="11">
        <v>0</v>
      </c>
      <c r="H96" s="12">
        <v>0</v>
      </c>
      <c r="I96" s="11">
        <v>0</v>
      </c>
      <c r="J96" s="12">
        <v>0</v>
      </c>
      <c r="K96" s="11">
        <v>0</v>
      </c>
      <c r="L96" s="12">
        <v>0</v>
      </c>
      <c r="M96" s="11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56">
        <f t="shared" ref="S96:T99" si="32">M96+K96+I96+G96</f>
        <v>0</v>
      </c>
      <c r="T96" s="57">
        <f t="shared" si="32"/>
        <v>0</v>
      </c>
    </row>
    <row r="97" spans="1:20" ht="15.75" customHeight="1" x14ac:dyDescent="0.3">
      <c r="A97" s="61" t="s">
        <v>176</v>
      </c>
      <c r="B97" s="62" t="s">
        <v>177</v>
      </c>
      <c r="C97" s="11">
        <v>0</v>
      </c>
      <c r="D97" s="11">
        <v>0</v>
      </c>
      <c r="E97" s="11">
        <v>0</v>
      </c>
      <c r="F97" s="12">
        <v>0</v>
      </c>
      <c r="G97" s="11">
        <v>0</v>
      </c>
      <c r="H97" s="12">
        <v>0</v>
      </c>
      <c r="I97" s="11">
        <v>0</v>
      </c>
      <c r="J97" s="12">
        <v>0</v>
      </c>
      <c r="K97" s="11">
        <v>0</v>
      </c>
      <c r="L97" s="12">
        <v>0</v>
      </c>
      <c r="M97" s="11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56">
        <f t="shared" si="32"/>
        <v>0</v>
      </c>
      <c r="T97" s="57">
        <f t="shared" si="32"/>
        <v>0</v>
      </c>
    </row>
    <row r="98" spans="1:20" ht="15.75" customHeight="1" x14ac:dyDescent="0.3">
      <c r="A98" s="61" t="s">
        <v>178</v>
      </c>
      <c r="B98" s="62" t="s">
        <v>179</v>
      </c>
      <c r="C98" s="11">
        <v>0</v>
      </c>
      <c r="D98" s="11">
        <v>0</v>
      </c>
      <c r="E98" s="11">
        <v>0</v>
      </c>
      <c r="F98" s="12">
        <v>0</v>
      </c>
      <c r="G98" s="11">
        <v>0</v>
      </c>
      <c r="H98" s="12">
        <v>0</v>
      </c>
      <c r="I98" s="11">
        <v>0</v>
      </c>
      <c r="J98" s="12">
        <v>0</v>
      </c>
      <c r="K98" s="11">
        <v>0</v>
      </c>
      <c r="L98" s="12">
        <v>0</v>
      </c>
      <c r="M98" s="11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56">
        <f t="shared" si="32"/>
        <v>0</v>
      </c>
      <c r="T98" s="57">
        <f t="shared" si="32"/>
        <v>0</v>
      </c>
    </row>
    <row r="99" spans="1:20" ht="60.75" customHeight="1" thickBot="1" x14ac:dyDescent="0.35">
      <c r="A99" s="63" t="s">
        <v>62</v>
      </c>
      <c r="B99" s="64" t="s">
        <v>180</v>
      </c>
      <c r="C99" s="65">
        <v>0</v>
      </c>
      <c r="D99" s="66">
        <v>0</v>
      </c>
      <c r="E99" s="66">
        <v>0</v>
      </c>
      <c r="F99" s="67">
        <v>0</v>
      </c>
      <c r="G99" s="66">
        <v>0</v>
      </c>
      <c r="H99" s="67">
        <v>0</v>
      </c>
      <c r="I99" s="66">
        <v>0</v>
      </c>
      <c r="J99" s="67">
        <v>0</v>
      </c>
      <c r="K99" s="66">
        <v>0</v>
      </c>
      <c r="L99" s="67">
        <v>0</v>
      </c>
      <c r="M99" s="66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8">
        <f t="shared" si="32"/>
        <v>0</v>
      </c>
      <c r="T99" s="69">
        <f t="shared" si="32"/>
        <v>0</v>
      </c>
    </row>
  </sheetData>
  <mergeCells count="17">
    <mergeCell ref="A10:T10"/>
    <mergeCell ref="A3:T3"/>
    <mergeCell ref="B5:T5"/>
    <mergeCell ref="B6:T6"/>
    <mergeCell ref="A7:T7"/>
    <mergeCell ref="A9:T9"/>
    <mergeCell ref="Q13:R13"/>
    <mergeCell ref="S13:T13"/>
    <mergeCell ref="A16:B16"/>
    <mergeCell ref="A13:A14"/>
    <mergeCell ref="B13:B14"/>
    <mergeCell ref="E13:F13"/>
    <mergeCell ref="G13:H13"/>
    <mergeCell ref="I13:J13"/>
    <mergeCell ref="K13:L13"/>
    <mergeCell ref="M13:N13"/>
    <mergeCell ref="O13:P1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2026-04-27T06:42:39Z</dcterms:modified>
</cp:coreProperties>
</file>